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12FF53DC-DF20-40E9-90B6-54267AE80410}" xr6:coauthVersionLast="45" xr6:coauthVersionMax="45" xr10:uidLastSave="{00000000-0000-0000-0000-000000000000}"/>
  <bookViews>
    <workbookView xWindow="-120" yWindow="480" windowWidth="29040" windowHeight="15840" activeTab="4" xr2:uid="{00000000-000D-0000-FFFF-FFFF00000000}"/>
  </bookViews>
  <sheets>
    <sheet name="page 1-4" sheetId="5" r:id="rId1"/>
    <sheet name="page 5-8" sheetId="6" r:id="rId2"/>
    <sheet name="page 9-12" sheetId="7" r:id="rId3"/>
    <sheet name="page 13" sheetId="8" r:id="rId4"/>
    <sheet name="page 14-16" sheetId="9" r:id="rId5"/>
  </sheets>
  <definedNames>
    <definedName name="_xlnm.Print_Area" localSheetId="3">'page 13'!$A$1:$K$9</definedName>
    <definedName name="_xlnm.Print_Area" localSheetId="0">'page 1-4'!$A$1:$H$242</definedName>
    <definedName name="_xlnm.Print_Area" localSheetId="4">'page 14-16'!$A$1:$H$225</definedName>
    <definedName name="_xlnm.Print_Area" localSheetId="1">'page 5-8'!$A$1:$G$243</definedName>
    <definedName name="_xlnm.Print_Area" localSheetId="2">'page 9-12'!$A$1:$G$240</definedName>
  </definedNames>
  <calcPr calcId="191029" iterate="1" iterateCount="2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A240" i="6" l="1"/>
  <c r="A239" i="6"/>
  <c r="A238" i="6"/>
  <c r="A177" i="6"/>
  <c r="A176" i="6"/>
  <c r="A175" i="6"/>
  <c r="A124" i="6"/>
  <c r="A125" i="6"/>
  <c r="A126" i="6"/>
  <c r="E188" i="6"/>
  <c r="D188" i="6"/>
  <c r="C188" i="6"/>
  <c r="B188" i="6"/>
  <c r="A188" i="6"/>
  <c r="D187" i="6"/>
  <c r="C187" i="6"/>
  <c r="B187" i="6"/>
  <c r="A185" i="6"/>
  <c r="A182" i="6"/>
  <c r="E137" i="6"/>
  <c r="D137" i="6"/>
  <c r="C137" i="6"/>
  <c r="B137" i="6"/>
  <c r="A137" i="6"/>
  <c r="D136" i="6"/>
  <c r="C136" i="6"/>
  <c r="B136" i="6"/>
  <c r="A134" i="6"/>
  <c r="A131" i="6"/>
  <c r="C73" i="6"/>
  <c r="D73" i="6"/>
  <c r="B73" i="6"/>
  <c r="B74" i="6"/>
  <c r="C74" i="6"/>
  <c r="D74" i="6"/>
  <c r="E74" i="6"/>
  <c r="A74" i="6"/>
  <c r="A71" i="6"/>
  <c r="A68" i="6"/>
  <c r="A67" i="9" l="1"/>
  <c r="A66" i="9"/>
  <c r="A141" i="9"/>
  <c r="A140" i="9"/>
  <c r="A224" i="9"/>
  <c r="A223" i="9"/>
  <c r="B12" i="9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53" i="9" s="1"/>
  <c r="B154" i="9" s="1"/>
  <c r="B155" i="9" s="1"/>
  <c r="B156" i="9" s="1"/>
  <c r="B157" i="9" s="1"/>
  <c r="B158" i="9" s="1"/>
  <c r="B159" i="9" s="1"/>
  <c r="B160" i="9" s="1"/>
  <c r="B161" i="9" s="1"/>
  <c r="B162" i="9" s="1"/>
  <c r="B163" i="9" s="1"/>
  <c r="B164" i="9" s="1"/>
  <c r="B165" i="9" s="1"/>
  <c r="B166" i="9" s="1"/>
  <c r="B167" i="9" s="1"/>
  <c r="B168" i="9" s="1"/>
  <c r="B169" i="9" s="1"/>
  <c r="B170" i="9" s="1"/>
  <c r="B171" i="9" s="1"/>
  <c r="B172" i="9" s="1"/>
  <c r="B173" i="9" s="1"/>
  <c r="B174" i="9" s="1"/>
  <c r="B175" i="9" s="1"/>
  <c r="B176" i="9" s="1"/>
  <c r="B177" i="9" s="1"/>
  <c r="B178" i="9" s="1"/>
  <c r="B179" i="9" s="1"/>
  <c r="B180" i="9" s="1"/>
  <c r="B181" i="9" s="1"/>
  <c r="B182" i="9" s="1"/>
  <c r="B183" i="9" s="1"/>
  <c r="B184" i="9" s="1"/>
  <c r="B185" i="9" s="1"/>
  <c r="B186" i="9" s="1"/>
  <c r="B187" i="9" s="1"/>
  <c r="B188" i="9" s="1"/>
  <c r="B189" i="9" s="1"/>
  <c r="B190" i="9" s="1"/>
  <c r="B191" i="9" s="1"/>
  <c r="B192" i="9" s="1"/>
  <c r="B193" i="9" s="1"/>
  <c r="B194" i="9" s="1"/>
  <c r="B195" i="9" s="1"/>
  <c r="B196" i="9" s="1"/>
  <c r="B197" i="9" s="1"/>
  <c r="B198" i="9" s="1"/>
  <c r="B199" i="9" s="1"/>
  <c r="B200" i="9" s="1"/>
  <c r="B201" i="9" s="1"/>
  <c r="B202" i="9" s="1"/>
  <c r="B203" i="9" s="1"/>
  <c r="B204" i="9" s="1"/>
  <c r="B205" i="9" s="1"/>
  <c r="B206" i="9" s="1"/>
  <c r="B207" i="9" s="1"/>
  <c r="B208" i="9" s="1"/>
  <c r="B209" i="9" s="1"/>
  <c r="B210" i="9" s="1"/>
  <c r="B211" i="9" s="1"/>
  <c r="B212" i="9" s="1"/>
  <c r="B213" i="9" s="1"/>
  <c r="B214" i="9" s="1"/>
  <c r="B215" i="9" s="1"/>
  <c r="B216" i="9" s="1"/>
  <c r="B217" i="9" s="1"/>
  <c r="B218" i="9" s="1"/>
  <c r="B219" i="9" s="1"/>
  <c r="B220" i="9" s="1"/>
  <c r="A239" i="7" l="1"/>
  <c r="A238" i="7"/>
  <c r="A197" i="7"/>
  <c r="A196" i="7"/>
  <c r="A130" i="7"/>
  <c r="A129" i="7"/>
  <c r="B12" i="7"/>
  <c r="B13" i="7" l="1"/>
  <c r="B13" i="5"/>
  <c r="B14" i="7" l="1"/>
  <c r="B14" i="5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38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75" i="6"/>
  <c r="D13" i="6"/>
  <c r="D14" i="6"/>
  <c r="D15" i="6"/>
  <c r="D16" i="6"/>
  <c r="D17" i="6"/>
  <c r="D18" i="6"/>
  <c r="D19" i="6"/>
  <c r="D20" i="6"/>
  <c r="D21" i="6"/>
  <c r="D22" i="6"/>
  <c r="D23" i="6"/>
  <c r="D12" i="6"/>
  <c r="B15" i="7" l="1"/>
  <c r="B15" i="5"/>
  <c r="A2" i="6"/>
  <c r="A3" i="6"/>
  <c r="A4" i="6"/>
  <c r="A1" i="6"/>
  <c r="B16" i="7" l="1"/>
  <c r="A178" i="6"/>
  <c r="A127" i="6"/>
  <c r="A64" i="6"/>
  <c r="A180" i="6"/>
  <c r="A129" i="6"/>
  <c r="A66" i="6"/>
  <c r="A179" i="6"/>
  <c r="A65" i="6"/>
  <c r="A128" i="6"/>
  <c r="A130" i="6"/>
  <c r="A67" i="6"/>
  <c r="A181" i="6"/>
  <c r="B16" i="5"/>
  <c r="A2" i="9"/>
  <c r="A3" i="9"/>
  <c r="A4" i="9"/>
  <c r="A5" i="9"/>
  <c r="A6" i="9"/>
  <c r="A1" i="9"/>
  <c r="A2" i="8"/>
  <c r="A3" i="8"/>
  <c r="A4" i="8"/>
  <c r="A5" i="8"/>
  <c r="A6" i="8"/>
  <c r="A1" i="8"/>
  <c r="A2" i="7"/>
  <c r="A200" i="7" s="1"/>
  <c r="A3" i="7"/>
  <c r="A201" i="7" s="1"/>
  <c r="A4" i="7"/>
  <c r="A135" i="7" s="1"/>
  <c r="A5" i="7"/>
  <c r="A136" i="7" s="1"/>
  <c r="A6" i="7"/>
  <c r="A204" i="7" s="1"/>
  <c r="A1" i="7"/>
  <c r="A199" i="7" s="1"/>
  <c r="B17" i="7" l="1"/>
  <c r="B17" i="5"/>
  <c r="A69" i="7"/>
  <c r="A132" i="7"/>
  <c r="A134" i="7"/>
  <c r="A203" i="7"/>
  <c r="A68" i="7"/>
  <c r="A137" i="7"/>
  <c r="A133" i="7"/>
  <c r="A202" i="7"/>
  <c r="A65" i="7"/>
  <c r="A67" i="7"/>
  <c r="A70" i="7"/>
  <c r="A66" i="7"/>
  <c r="A63" i="7"/>
  <c r="A62" i="7"/>
  <c r="B18" i="7" l="1"/>
  <c r="B18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12" i="5"/>
  <c r="B19" i="7" l="1"/>
  <c r="B19" i="5"/>
  <c r="A177" i="5"/>
  <c r="A125" i="5"/>
  <c r="A62" i="5"/>
  <c r="B20" i="7" l="1"/>
  <c r="B20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35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92" i="5"/>
  <c r="E93" i="5"/>
  <c r="E94" i="5"/>
  <c r="B21" i="7" l="1"/>
  <c r="B21" i="5"/>
  <c r="A181" i="5"/>
  <c r="A129" i="5"/>
  <c r="A66" i="5"/>
  <c r="A180" i="5"/>
  <c r="A179" i="5"/>
  <c r="H61" i="5"/>
  <c r="H124" i="5" s="1"/>
  <c r="H176" i="5" s="1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A178" i="5"/>
  <c r="A176" i="5"/>
  <c r="A128" i="5"/>
  <c r="A127" i="5"/>
  <c r="A126" i="5"/>
  <c r="A65" i="5"/>
  <c r="A64" i="5"/>
  <c r="A63" i="5"/>
  <c r="B22" i="7" l="1"/>
  <c r="B22" i="5"/>
  <c r="B23" i="7" l="1"/>
  <c r="B23" i="5"/>
  <c r="B24" i="7" l="1"/>
  <c r="B24" i="5"/>
  <c r="B25" i="7" l="1"/>
  <c r="B25" i="5"/>
  <c r="B26" i="7" l="1"/>
  <c r="B26" i="5"/>
  <c r="B27" i="7" l="1"/>
  <c r="B27" i="5"/>
  <c r="B28" i="7" l="1"/>
  <c r="B28" i="5"/>
  <c r="B29" i="7" l="1"/>
  <c r="B29" i="5"/>
  <c r="B30" i="7" l="1"/>
  <c r="B30" i="5"/>
  <c r="B31" i="7" l="1"/>
  <c r="B31" i="5"/>
  <c r="B32" i="7" l="1"/>
  <c r="B32" i="5"/>
  <c r="B33" i="7" l="1"/>
  <c r="B33" i="5"/>
  <c r="B34" i="7" l="1"/>
  <c r="B34" i="5"/>
  <c r="B35" i="7" l="1"/>
  <c r="B35" i="5"/>
  <c r="B36" i="7" l="1"/>
  <c r="B36" i="5"/>
  <c r="B37" i="7" l="1"/>
  <c r="B37" i="5"/>
  <c r="B38" i="7" l="1"/>
  <c r="B38" i="5"/>
  <c r="B39" i="7" l="1"/>
  <c r="B39" i="5"/>
  <c r="B40" i="7" l="1"/>
  <c r="B40" i="5"/>
  <c r="B41" i="7" l="1"/>
  <c r="B41" i="5"/>
  <c r="B42" i="7" l="1"/>
  <c r="B42" i="5"/>
  <c r="B43" i="7" l="1"/>
  <c r="B43" i="5"/>
  <c r="B44" i="7" l="1"/>
  <c r="B44" i="5"/>
  <c r="B45" i="7" l="1"/>
  <c r="B45" i="5"/>
  <c r="B46" i="7" l="1"/>
  <c r="B46" i="5"/>
  <c r="B47" i="7" l="1"/>
  <c r="B47" i="5"/>
  <c r="B48" i="7" l="1"/>
  <c r="B48" i="5"/>
  <c r="B49" i="7" l="1"/>
  <c r="B49" i="5"/>
  <c r="B50" i="7" l="1"/>
  <c r="B50" i="5"/>
  <c r="B51" i="7" l="1"/>
  <c r="B51" i="5"/>
  <c r="B52" i="7" l="1"/>
  <c r="B52" i="5"/>
  <c r="B53" i="7" l="1"/>
  <c r="B53" i="5"/>
  <c r="B54" i="7" l="1"/>
  <c r="B54" i="5"/>
  <c r="B55" i="7" l="1"/>
  <c r="B55" i="5"/>
  <c r="B56" i="7" l="1"/>
  <c r="B72" i="5"/>
  <c r="B57" i="7" l="1"/>
  <c r="B73" i="5"/>
  <c r="B58" i="7" l="1"/>
  <c r="B74" i="5"/>
  <c r="B59" i="7" l="1"/>
  <c r="B75" i="5"/>
  <c r="B75" i="7" l="1"/>
  <c r="B76" i="5"/>
  <c r="B76" i="7" l="1"/>
  <c r="B77" i="5"/>
  <c r="B77" i="7" l="1"/>
  <c r="B78" i="5"/>
  <c r="B78" i="7" l="1"/>
  <c r="B79" i="5"/>
  <c r="B79" i="7" l="1"/>
  <c r="B80" i="5"/>
  <c r="B80" i="7" l="1"/>
  <c r="B81" i="5"/>
  <c r="B81" i="7" l="1"/>
  <c r="B82" i="5"/>
  <c r="B82" i="7" l="1"/>
  <c r="B83" i="5"/>
  <c r="B83" i="7" l="1"/>
  <c r="B84" i="5"/>
  <c r="B84" i="7" l="1"/>
  <c r="B85" i="5"/>
  <c r="B85" i="7" l="1"/>
  <c r="B86" i="5"/>
  <c r="B86" i="7" l="1"/>
  <c r="B87" i="5"/>
  <c r="B87" i="7" l="1"/>
  <c r="B88" i="5"/>
  <c r="B88" i="7" l="1"/>
  <c r="B89" i="5"/>
  <c r="B89" i="7" l="1"/>
  <c r="B90" i="5"/>
  <c r="B90" i="7" l="1"/>
  <c r="B91" i="5"/>
  <c r="B91" i="7" l="1"/>
  <c r="B92" i="5"/>
  <c r="B92" i="7" l="1"/>
  <c r="B93" i="5"/>
  <c r="B93" i="7" l="1"/>
  <c r="B94" i="5"/>
  <c r="B94" i="7" l="1"/>
  <c r="B95" i="5"/>
  <c r="B95" i="7" l="1"/>
  <c r="B96" i="5"/>
  <c r="B96" i="7" l="1"/>
  <c r="B97" i="5"/>
  <c r="B97" i="7" l="1"/>
  <c r="B98" i="5"/>
  <c r="B98" i="7" l="1"/>
  <c r="B99" i="5"/>
  <c r="B99" i="7" l="1"/>
  <c r="B100" i="5"/>
  <c r="B100" i="7" l="1"/>
  <c r="B101" i="5"/>
  <c r="B101" i="7" l="1"/>
  <c r="B102" i="5"/>
  <c r="B102" i="7" l="1"/>
  <c r="B103" i="5"/>
  <c r="B103" i="7" l="1"/>
  <c r="B104" i="5"/>
  <c r="B104" i="7" l="1"/>
  <c r="B105" i="5"/>
  <c r="B105" i="7" l="1"/>
  <c r="B106" i="5"/>
  <c r="B106" i="7" l="1"/>
  <c r="B107" i="5"/>
  <c r="B107" i="7" l="1"/>
  <c r="B108" i="5"/>
  <c r="B108" i="7" l="1"/>
  <c r="B109" i="5"/>
  <c r="B109" i="7" l="1"/>
  <c r="B110" i="5"/>
  <c r="B110" i="7" l="1"/>
  <c r="B111" i="5"/>
  <c r="B111" i="7" l="1"/>
  <c r="B112" i="5"/>
  <c r="B112" i="7" l="1"/>
  <c r="B113" i="5"/>
  <c r="B113" i="7" l="1"/>
  <c r="B114" i="5"/>
  <c r="B114" i="7" l="1"/>
  <c r="B115" i="5"/>
  <c r="B115" i="7" l="1"/>
  <c r="B116" i="5"/>
  <c r="B116" i="7" l="1"/>
  <c r="B117" i="5"/>
  <c r="B117" i="7" l="1"/>
  <c r="B118" i="5"/>
  <c r="B118" i="7" l="1"/>
  <c r="B119" i="5"/>
  <c r="B119" i="7" l="1"/>
  <c r="B135" i="5"/>
  <c r="B120" i="7" l="1"/>
  <c r="B136" i="5"/>
  <c r="B121" i="7" l="1"/>
  <c r="B137" i="5"/>
  <c r="B122" i="7" l="1"/>
  <c r="B138" i="5"/>
  <c r="B123" i="7" l="1"/>
  <c r="B139" i="5"/>
  <c r="B124" i="7" l="1"/>
  <c r="B140" i="5"/>
  <c r="B125" i="7" l="1"/>
  <c r="B141" i="5"/>
  <c r="B126" i="7" l="1"/>
  <c r="B142" i="5"/>
  <c r="B142" i="7" l="1"/>
  <c r="B143" i="5"/>
  <c r="B143" i="7" l="1"/>
  <c r="B144" i="5"/>
  <c r="B144" i="7" l="1"/>
  <c r="B145" i="5"/>
  <c r="B145" i="7" l="1"/>
  <c r="B146" i="5"/>
  <c r="B146" i="7" l="1"/>
  <c r="B147" i="5"/>
  <c r="B147" i="7" l="1"/>
  <c r="B148" i="5"/>
  <c r="B148" i="7" l="1"/>
  <c r="B149" i="5"/>
  <c r="B149" i="7" l="1"/>
  <c r="B150" i="5"/>
  <c r="B150" i="7" l="1"/>
  <c r="B151" i="5"/>
  <c r="B151" i="7" l="1"/>
  <c r="B152" i="5"/>
  <c r="B152" i="7" l="1"/>
  <c r="B153" i="5"/>
  <c r="B153" i="7" l="1"/>
  <c r="B154" i="5"/>
  <c r="B154" i="7" l="1"/>
  <c r="B155" i="5"/>
  <c r="B155" i="7" l="1"/>
  <c r="B156" i="5"/>
  <c r="B156" i="7" l="1"/>
  <c r="B157" i="5"/>
  <c r="B157" i="7" l="1"/>
  <c r="B158" i="5"/>
  <c r="B158" i="7" l="1"/>
  <c r="B159" i="5"/>
  <c r="B159" i="7" l="1"/>
  <c r="B160" i="5"/>
  <c r="B160" i="7" l="1"/>
  <c r="B161" i="5"/>
  <c r="B161" i="7" l="1"/>
  <c r="B162" i="5"/>
  <c r="B162" i="7" l="1"/>
  <c r="B163" i="5"/>
  <c r="B163" i="7" l="1"/>
  <c r="B164" i="5"/>
  <c r="B164" i="7" l="1"/>
  <c r="B165" i="5"/>
  <c r="B165" i="7" l="1"/>
  <c r="B166" i="5"/>
  <c r="B166" i="7" l="1"/>
  <c r="B167" i="5"/>
  <c r="B167" i="7" l="1"/>
  <c r="B168" i="5"/>
  <c r="B168" i="7" l="1"/>
  <c r="B169" i="5"/>
  <c r="B169" i="7" l="1"/>
  <c r="B170" i="5"/>
  <c r="B170" i="7" l="1"/>
  <c r="B187" i="5"/>
  <c r="B171" i="7" l="1"/>
  <c r="B188" i="5"/>
  <c r="B172" i="7" l="1"/>
  <c r="B189" i="5"/>
  <c r="B173" i="7" l="1"/>
  <c r="B190" i="5"/>
  <c r="B174" i="7" l="1"/>
  <c r="B191" i="5"/>
  <c r="B175" i="7" l="1"/>
  <c r="B192" i="5"/>
  <c r="B176" i="7" l="1"/>
  <c r="B193" i="5"/>
  <c r="B177" i="7" l="1"/>
  <c r="B194" i="5"/>
  <c r="B178" i="7" l="1"/>
  <c r="B195" i="5"/>
  <c r="B179" i="7" l="1"/>
  <c r="B196" i="5"/>
  <c r="B180" i="7" l="1"/>
  <c r="B197" i="5"/>
  <c r="B181" i="7" l="1"/>
  <c r="B198" i="5"/>
  <c r="B182" i="7" l="1"/>
  <c r="B199" i="5"/>
  <c r="B183" i="7" l="1"/>
  <c r="B200" i="5"/>
  <c r="B184" i="7" l="1"/>
  <c r="B201" i="5"/>
  <c r="B185" i="7" l="1"/>
  <c r="B202" i="5"/>
  <c r="B186" i="7" l="1"/>
  <c r="B203" i="5"/>
  <c r="B187" i="7" l="1"/>
  <c r="B204" i="5"/>
  <c r="B188" i="7" l="1"/>
  <c r="B205" i="5"/>
  <c r="B189" i="7" l="1"/>
  <c r="B206" i="5"/>
  <c r="B190" i="7" l="1"/>
  <c r="B207" i="5"/>
  <c r="B191" i="7" l="1"/>
  <c r="B208" i="5"/>
  <c r="B192" i="7" l="1"/>
  <c r="B209" i="5"/>
  <c r="B193" i="7" l="1"/>
  <c r="B210" i="5"/>
  <c r="B209" i="7" l="1"/>
  <c r="B211" i="5"/>
  <c r="B210" i="7" l="1"/>
  <c r="B212" i="5"/>
  <c r="B211" i="7" l="1"/>
  <c r="B213" i="5"/>
  <c r="B212" i="7" l="1"/>
  <c r="B214" i="5"/>
  <c r="B213" i="7" l="1"/>
  <c r="B215" i="5"/>
  <c r="B214" i="7" l="1"/>
  <c r="B216" i="5"/>
  <c r="B215" i="7" l="1"/>
  <c r="B217" i="5"/>
  <c r="B216" i="7" l="1"/>
  <c r="B218" i="5"/>
  <c r="B217" i="7" l="1"/>
  <c r="B219" i="5"/>
  <c r="B218" i="7" l="1"/>
  <c r="B220" i="5"/>
  <c r="B219" i="7" l="1"/>
  <c r="B221" i="5"/>
  <c r="B220" i="7" l="1"/>
  <c r="B222" i="5"/>
  <c r="B221" i="7" l="1"/>
  <c r="B223" i="5"/>
  <c r="B222" i="7" l="1"/>
  <c r="B224" i="5"/>
  <c r="B223" i="7" l="1"/>
  <c r="B225" i="5"/>
  <c r="B224" i="7" l="1"/>
  <c r="B226" i="5"/>
  <c r="B225" i="7" l="1"/>
  <c r="B227" i="5"/>
  <c r="B226" i="7" l="1"/>
  <c r="B228" i="5"/>
  <c r="B227" i="7" l="1"/>
  <c r="B229" i="5"/>
  <c r="B228" i="7" l="1"/>
  <c r="B230" i="5"/>
  <c r="B229" i="7" l="1"/>
  <c r="B231" i="5"/>
  <c r="B230" i="7" l="1"/>
  <c r="B232" i="5"/>
  <c r="B231" i="7" l="1"/>
  <c r="B233" i="5"/>
  <c r="B232" i="7" l="1"/>
  <c r="B234" i="5"/>
  <c r="B233" i="7" l="1"/>
  <c r="B235" i="5"/>
  <c r="B234" i="7" l="1"/>
  <c r="B236" i="5"/>
  <c r="B235" i="7" l="1"/>
  <c r="B237" i="5"/>
  <c r="B238" i="5" l="1"/>
</calcChain>
</file>

<file path=xl/sharedStrings.xml><?xml version="1.0" encoding="utf-8"?>
<sst xmlns="http://schemas.openxmlformats.org/spreadsheetml/2006/main" count="197" uniqueCount="65">
  <si>
    <t>EL PASO ELECTRIC COMPANY</t>
  </si>
  <si>
    <t>Total (B)</t>
  </si>
  <si>
    <t>Texas</t>
  </si>
  <si>
    <t>Year/Mo</t>
  </si>
  <si>
    <t>Retail</t>
  </si>
  <si>
    <t>Total</t>
  </si>
  <si>
    <t>NUMBER OF CUSTOMERS (MONTHLY)</t>
  </si>
  <si>
    <t>Date</t>
  </si>
  <si>
    <t>Wholesale (A)</t>
  </si>
  <si>
    <t>(B)  Total customers are total service area customers plus the RGEC account.</t>
  </si>
  <si>
    <t>(A)  Rio Grande Electric Cooperative (RGEC).</t>
  </si>
  <si>
    <t xml:space="preserve"> </t>
  </si>
  <si>
    <t>Wholesale (B)</t>
  </si>
  <si>
    <t>Total (C)</t>
  </si>
  <si>
    <t>SCHEDULE O-10.1</t>
  </si>
  <si>
    <t>NOTES:</t>
  </si>
  <si>
    <t>(C)</t>
  </si>
  <si>
    <t>TOTAL NON-AGRICULTURAL EMPLOYMENT</t>
  </si>
  <si>
    <t xml:space="preserve">SCHEDULE O-10.1: HISTORICAL DATA </t>
  </si>
  <si>
    <t>Schedule O-10.1 requires total employment. The data provider for EPE does not provide that specific variable.</t>
  </si>
  <si>
    <t>SPONSOR: GEORGE NOVELA</t>
  </si>
  <si>
    <t>Texas (A)</t>
  </si>
  <si>
    <t xml:space="preserve">NUMBER OF CUSTOMERS </t>
  </si>
  <si>
    <t>PAGE 1 OF 16</t>
  </si>
  <si>
    <t>PAGE 2 OF 16</t>
  </si>
  <si>
    <t>PAGE 3 OF 16</t>
  </si>
  <si>
    <t>PAGE 4 OF 16</t>
  </si>
  <si>
    <t>PAGE 5 OF 16</t>
  </si>
  <si>
    <t>PAGE 6 OF 16</t>
  </si>
  <si>
    <t>PAGE 7 OF 16</t>
  </si>
  <si>
    <t>PAGE 8 OF 16</t>
  </si>
  <si>
    <t>PAGE 9 OF 16</t>
  </si>
  <si>
    <t>PAGE 10 OF 16</t>
  </si>
  <si>
    <t>PAGE 11 OF 16</t>
  </si>
  <si>
    <t>PAGE 12 OF 16</t>
  </si>
  <si>
    <t>PAGE 13 OF 16</t>
  </si>
  <si>
    <t>PAGE 14 OF 16</t>
  </si>
  <si>
    <t>PAGE 15 OF 16</t>
  </si>
  <si>
    <t>PAGE 16 OF 16</t>
  </si>
  <si>
    <t>2017 TEXAS RATE CASE FILING</t>
  </si>
  <si>
    <t>FOR THE TEST YEAR ENDED SEPTEMBER 30, 2016</t>
  </si>
  <si>
    <t>2021 TEXAS RATE CASE FILING</t>
  </si>
  <si>
    <t>FOR THE TEST YEAR ENDED DECEMBER 31, 2020</t>
  </si>
  <si>
    <t xml:space="preserve">Total for El Paso County, TX </t>
  </si>
  <si>
    <t>Total for El Paso County, TX,  and Dona Ana County, NM.</t>
  </si>
  <si>
    <t>PREPARER:  ENEDINA SOTO</t>
  </si>
  <si>
    <t>POPULATION (THOUSANDS)</t>
  </si>
  <si>
    <t>TOTAL NON-AGRICULTURAL EMPLOYMENT (THOUSANDS)</t>
  </si>
  <si>
    <t>October 2020 to December 2024 is forecasted data.</t>
  </si>
  <si>
    <t>(C)  Customer data from Jan-2021 to Jun-2024 is forecasted data</t>
  </si>
  <si>
    <t>January 2021 to December 2024 is forecasted data.</t>
  </si>
  <si>
    <t>REVENUES FROM SALES OF ELECTRICITY</t>
  </si>
  <si>
    <t>Retail (A)</t>
  </si>
  <si>
    <t>(C) Total company base and fuel revenues including RGEC.</t>
  </si>
  <si>
    <t>(A) Base and fuel revenues for Texas only.</t>
  </si>
  <si>
    <t>(B) Base and fuel revenues for Rio Grande Electric Cooperative (RGEC).</t>
  </si>
  <si>
    <t>HISTORICAL PERIOD JANUARY 2014 THROUGH DECEMBER 2017</t>
  </si>
  <si>
    <t>HISTORICAL PERIOD JANUARY 2018 THROUGH DECEMBER 2020</t>
  </si>
  <si>
    <t>HISTORICAL PERIOD JANUARY 2010 THROUGH DECEMBER 2013</t>
  </si>
  <si>
    <t>PREPARER:  GREGORY SHEARMAN</t>
  </si>
  <si>
    <t>Protective Order.</t>
  </si>
  <si>
    <t xml:space="preserve">which is being filed as Confidential Protected Materials in this proceeding pursuant to a </t>
  </si>
  <si>
    <t>(D) Refer to Schedule O-10.01 CONFIDENTIAL, for anticipated changes in the projected period,</t>
  </si>
  <si>
    <t>FORECAST PERIOD JANUARY 2021 THROUGH DECEMBER 2024 (D)</t>
  </si>
  <si>
    <t>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</si>
</sst>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37" fontId="4" fillId="0" borderId="0" xfId="0" applyNumberFormat="1" applyFont="1"/>
    <xf numFmtId="0" fontId="4" fillId="0" borderId="0" xfId="0" applyFont="1" applyFill="1" applyAlignment="1">
      <alignment horizontal="center"/>
    </xf>
    <xf numFmtId="164" fontId="4" fillId="0" borderId="0" xfId="1" applyNumberFormat="1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39" fontId="5" fillId="0" borderId="0" xfId="0" applyNumberFormat="1" applyFont="1" applyFill="1"/>
    <xf numFmtId="0" fontId="4" fillId="0" borderId="0" xfId="0" applyFont="1" applyFill="1" applyAlignment="1">
      <alignment horizontal="right"/>
    </xf>
    <xf numFmtId="4" fontId="4" fillId="0" borderId="0" xfId="6" applyNumberFormat="1" applyFont="1" applyFill="1" applyBorder="1" applyAlignment="1"/>
    <xf numFmtId="4" fontId="4" fillId="0" borderId="0" xfId="5" applyNumberFormat="1" applyFont="1" applyFill="1" applyBorder="1" applyAlignment="1"/>
    <xf numFmtId="4" fontId="4" fillId="0" borderId="0" xfId="7" applyNumberFormat="1" applyFont="1" applyFill="1" applyBorder="1" applyAlignment="1"/>
    <xf numFmtId="17" fontId="4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0" fontId="4" fillId="0" borderId="0" xfId="0" quotePrefix="1" applyFont="1" applyFill="1"/>
    <xf numFmtId="1" fontId="4" fillId="0" borderId="0" xfId="0" applyNumberFormat="1" applyFont="1" applyFill="1"/>
    <xf numFmtId="0" fontId="4" fillId="0" borderId="1" xfId="0" applyFont="1" applyFill="1" applyBorder="1" applyAlignment="1">
      <alignment horizontal="right"/>
    </xf>
    <xf numFmtId="164" fontId="4" fillId="0" borderId="0" xfId="2" applyNumberFormat="1" applyFont="1" applyFill="1"/>
    <xf numFmtId="43" fontId="4" fillId="0" borderId="0" xfId="0" applyNumberFormat="1" applyFont="1" applyFill="1"/>
    <xf numFmtId="43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quotePrefix="1" applyFont="1" applyFill="1" applyAlignment="1">
      <alignment horizontal="right"/>
    </xf>
    <xf numFmtId="43" fontId="4" fillId="0" borderId="0" xfId="2" applyNumberFormat="1" applyFont="1" applyFill="1"/>
    <xf numFmtId="164" fontId="4" fillId="0" borderId="0" xfId="0" applyNumberFormat="1" applyFont="1" applyFill="1" applyAlignment="1">
      <alignment horizontal="center"/>
    </xf>
    <xf numFmtId="37" fontId="4" fillId="0" borderId="0" xfId="3" applyNumberFormat="1" applyFont="1" applyFill="1"/>
    <xf numFmtId="0" fontId="4" fillId="0" borderId="0" xfId="4" applyFont="1" applyFill="1" applyAlignment="1"/>
    <xf numFmtId="0" fontId="4" fillId="0" borderId="0" xfId="0" applyFont="1" applyFill="1" applyAlignment="1"/>
    <xf numFmtId="17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/>
    <xf numFmtId="17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2" fontId="4" fillId="0" borderId="0" xfId="0" applyNumberFormat="1" applyFont="1" applyFill="1"/>
    <xf numFmtId="164" fontId="4" fillId="2" borderId="2" xfId="1" applyNumberFormat="1" applyFont="1" applyFill="1" applyBorder="1"/>
    <xf numFmtId="164" fontId="4" fillId="2" borderId="3" xfId="1" applyNumberFormat="1" applyFont="1" applyFill="1" applyBorder="1"/>
    <xf numFmtId="37" fontId="4" fillId="2" borderId="3" xfId="0" applyNumberFormat="1" applyFont="1" applyFill="1" applyBorder="1"/>
    <xf numFmtId="164" fontId="4" fillId="2" borderId="4" xfId="1" applyNumberFormat="1" applyFont="1" applyFill="1" applyBorder="1"/>
    <xf numFmtId="164" fontId="4" fillId="2" borderId="5" xfId="1" applyNumberFormat="1" applyFont="1" applyFill="1" applyBorder="1"/>
    <xf numFmtId="164" fontId="4" fillId="2" borderId="0" xfId="1" applyNumberFormat="1" applyFont="1" applyFill="1" applyBorder="1"/>
    <xf numFmtId="37" fontId="4" fillId="2" borderId="0" xfId="0" applyNumberFormat="1" applyFont="1" applyFill="1"/>
    <xf numFmtId="164" fontId="4" fillId="2" borderId="6" xfId="1" applyNumberFormat="1" applyFont="1" applyFill="1" applyBorder="1"/>
    <xf numFmtId="164" fontId="4" fillId="2" borderId="7" xfId="1" applyNumberFormat="1" applyFont="1" applyFill="1" applyBorder="1"/>
    <xf numFmtId="164" fontId="4" fillId="2" borderId="1" xfId="1" applyNumberFormat="1" applyFont="1" applyFill="1" applyBorder="1"/>
    <xf numFmtId="164" fontId="4" fillId="2" borderId="8" xfId="1" applyNumberFormat="1" applyFont="1" applyFill="1" applyBorder="1"/>
    <xf numFmtId="0" fontId="4" fillId="0" borderId="0" xfId="0" applyFont="1" applyAlignment="1">
      <alignment wrapText="1"/>
    </xf>
    <xf numFmtId="164" fontId="4" fillId="0" borderId="0" xfId="0" applyNumberFormat="1" applyFont="1" applyFill="1" applyAlignment="1">
      <alignment horizontal="right"/>
    </xf>
  </cellXfs>
  <cellStyles count="8">
    <cellStyle name="Comma" xfId="1" builtinId="3"/>
    <cellStyle name="Comma [0]" xfId="7" builtinId="6"/>
    <cellStyle name="Comma 3" xfId="2" xr:uid="{00000000-0005-0000-0000-000002000000}"/>
    <cellStyle name="Currency" xfId="3" builtinId="4"/>
    <cellStyle name="Currency [0]" xfId="6" builtinId="7"/>
    <cellStyle name="Normal" xfId="0" builtinId="0"/>
    <cellStyle name="Normal 2" xfId="4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188</xdr:row>
      <xdr:rowOff>57150</xdr:rowOff>
    </xdr:from>
    <xdr:to>
      <xdr:col>3</xdr:col>
      <xdr:colOff>671019</xdr:colOff>
      <xdr:row>236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383487-0DD4-4BCD-B86D-A88F78066807}"/>
            </a:ext>
          </a:extLst>
        </xdr:cNvPr>
        <xdr:cNvSpPr txBox="1"/>
      </xdr:nvSpPr>
      <xdr:spPr>
        <a:xfrm>
          <a:off x="2076450" y="36433125"/>
          <a:ext cx="1366344" cy="6457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" wrap="square" lIns="0" tIns="0" rIns="0" bIns="0" rtlCol="0" anchor="ctr"/>
        <a:lstStyle/>
        <a:p>
          <a:pPr algn="ctr"/>
          <a:r>
            <a:rPr lang="en-US" sz="4400"/>
            <a:t>REDACTED</a:t>
          </a:r>
          <a:endParaRPr lang="en-US" sz="5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6"/>
  <sheetViews>
    <sheetView view="pageBreakPreview" zoomScaleNormal="100" zoomScaleSheetLayoutView="100" workbookViewId="0"/>
  </sheetViews>
  <sheetFormatPr defaultColWidth="9.33203125" defaultRowHeight="14.25" x14ac:dyDescent="0.2"/>
  <cols>
    <col min="1" max="1" width="10.83203125" style="8" customWidth="1"/>
    <col min="2" max="3" width="12.83203125" style="8" customWidth="1"/>
    <col min="4" max="4" width="16.6640625" style="8" bestFit="1" customWidth="1"/>
    <col min="5" max="5" width="11.5" style="8" customWidth="1"/>
    <col min="6" max="6" width="11.83203125" style="8" customWidth="1"/>
    <col min="7" max="7" width="8.83203125" style="8" customWidth="1"/>
    <col min="8" max="8" width="22.83203125" style="8" customWidth="1"/>
    <col min="9" max="16384" width="9.33203125" style="8"/>
  </cols>
  <sheetData>
    <row r="1" spans="1:14" x14ac:dyDescent="0.2">
      <c r="A1" s="14" t="s">
        <v>0</v>
      </c>
      <c r="B1" s="6"/>
      <c r="C1" s="6"/>
      <c r="D1" s="6"/>
      <c r="E1" s="6"/>
      <c r="F1" s="6"/>
      <c r="G1" s="6"/>
      <c r="H1" s="17" t="s">
        <v>14</v>
      </c>
    </row>
    <row r="2" spans="1:14" x14ac:dyDescent="0.2">
      <c r="A2" s="14" t="s">
        <v>41</v>
      </c>
      <c r="B2" s="6"/>
      <c r="C2" s="6"/>
      <c r="D2" s="6"/>
      <c r="E2" s="6"/>
      <c r="F2" s="6"/>
      <c r="G2" s="6"/>
      <c r="H2" s="17" t="s">
        <v>23</v>
      </c>
    </row>
    <row r="3" spans="1:14" x14ac:dyDescent="0.2">
      <c r="A3" s="14" t="s">
        <v>18</v>
      </c>
      <c r="B3" s="6"/>
      <c r="C3" s="6"/>
      <c r="D3" s="6"/>
      <c r="E3" s="6"/>
      <c r="F3" s="6"/>
      <c r="G3" s="6"/>
      <c r="H3" s="17"/>
    </row>
    <row r="4" spans="1:14" x14ac:dyDescent="0.2">
      <c r="A4" s="14" t="s">
        <v>20</v>
      </c>
      <c r="B4" s="6"/>
      <c r="C4" s="6"/>
      <c r="D4" s="6"/>
      <c r="E4" s="6"/>
      <c r="F4" s="6"/>
      <c r="G4" s="6"/>
      <c r="H4" s="17" t="s">
        <v>64</v>
      </c>
    </row>
    <row r="5" spans="1:14" x14ac:dyDescent="0.2">
      <c r="A5" s="14" t="s">
        <v>45</v>
      </c>
      <c r="B5" s="6"/>
      <c r="C5" s="6"/>
      <c r="D5" s="6"/>
      <c r="E5" s="6"/>
      <c r="F5" s="6"/>
      <c r="G5" s="6"/>
      <c r="H5" s="6"/>
    </row>
    <row r="6" spans="1:14" x14ac:dyDescent="0.2">
      <c r="A6" s="14" t="s">
        <v>42</v>
      </c>
      <c r="B6" s="6"/>
      <c r="C6" s="6"/>
      <c r="D6" s="6"/>
      <c r="E6" s="6"/>
      <c r="F6" s="6"/>
      <c r="G6" s="6"/>
      <c r="H6" s="6"/>
    </row>
    <row r="8" spans="1:14" x14ac:dyDescent="0.2">
      <c r="A8" s="8" t="s">
        <v>22</v>
      </c>
    </row>
    <row r="10" spans="1:14" x14ac:dyDescent="0.2">
      <c r="A10" s="6"/>
      <c r="B10" s="6"/>
      <c r="C10" s="6" t="s">
        <v>2</v>
      </c>
      <c r="D10" s="6" t="s">
        <v>2</v>
      </c>
      <c r="E10" s="6" t="s">
        <v>2</v>
      </c>
      <c r="F10" s="6"/>
    </row>
    <row r="11" spans="1:14" x14ac:dyDescent="0.2">
      <c r="A11" s="6"/>
      <c r="B11" s="15" t="s">
        <v>7</v>
      </c>
      <c r="C11" s="15" t="s">
        <v>4</v>
      </c>
      <c r="D11" s="15" t="s">
        <v>8</v>
      </c>
      <c r="E11" s="15" t="s">
        <v>5</v>
      </c>
      <c r="F11" s="15" t="s">
        <v>1</v>
      </c>
      <c r="J11" s="39"/>
      <c r="K11" s="4"/>
      <c r="L11" s="4"/>
      <c r="M11" s="4"/>
      <c r="N11" s="4"/>
    </row>
    <row r="12" spans="1:14" x14ac:dyDescent="0.2">
      <c r="B12" s="21">
        <v>40179</v>
      </c>
      <c r="C12" s="22">
        <v>280438</v>
      </c>
      <c r="D12" s="23">
        <v>1</v>
      </c>
      <c r="E12" s="22">
        <f t="shared" ref="E12:E55" si="0">SUM(C12:D12)</f>
        <v>280439</v>
      </c>
      <c r="F12" s="22">
        <v>370422</v>
      </c>
      <c r="I12" s="22"/>
      <c r="J12" s="39"/>
      <c r="K12" s="39"/>
      <c r="L12" s="39"/>
      <c r="M12" s="39"/>
      <c r="N12" s="39"/>
    </row>
    <row r="13" spans="1:14" x14ac:dyDescent="0.2">
      <c r="B13" s="21">
        <f>EDATE(B12,1)</f>
        <v>40210</v>
      </c>
      <c r="C13" s="22">
        <v>281279</v>
      </c>
      <c r="D13" s="23">
        <v>1</v>
      </c>
      <c r="E13" s="22">
        <f t="shared" si="0"/>
        <v>281280</v>
      </c>
      <c r="F13" s="22">
        <v>371395</v>
      </c>
      <c r="I13" s="22"/>
      <c r="J13" s="39"/>
      <c r="K13" s="39"/>
      <c r="L13" s="39"/>
      <c r="M13" s="39"/>
      <c r="N13" s="39"/>
    </row>
    <row r="14" spans="1:14" x14ac:dyDescent="0.2">
      <c r="B14" s="21">
        <f t="shared" ref="B14:B55" si="1">EDATE(B13,1)</f>
        <v>40238</v>
      </c>
      <c r="C14" s="22">
        <v>281790</v>
      </c>
      <c r="D14" s="23">
        <v>1</v>
      </c>
      <c r="E14" s="22">
        <f t="shared" si="0"/>
        <v>281791</v>
      </c>
      <c r="F14" s="22">
        <v>372088</v>
      </c>
      <c r="I14" s="22"/>
      <c r="J14" s="39"/>
      <c r="K14" s="39"/>
      <c r="L14" s="39"/>
      <c r="M14" s="39"/>
      <c r="N14" s="39"/>
    </row>
    <row r="15" spans="1:14" x14ac:dyDescent="0.2">
      <c r="B15" s="21">
        <f t="shared" si="1"/>
        <v>40269</v>
      </c>
      <c r="C15" s="22">
        <v>283635</v>
      </c>
      <c r="D15" s="23">
        <v>1</v>
      </c>
      <c r="E15" s="22">
        <f t="shared" si="0"/>
        <v>283636</v>
      </c>
      <c r="F15" s="22">
        <v>374339</v>
      </c>
      <c r="I15" s="22"/>
      <c r="J15" s="39"/>
      <c r="K15" s="39"/>
      <c r="L15" s="39"/>
      <c r="M15" s="39"/>
      <c r="N15" s="39"/>
    </row>
    <row r="16" spans="1:14" x14ac:dyDescent="0.2">
      <c r="B16" s="21">
        <f t="shared" si="1"/>
        <v>40299</v>
      </c>
      <c r="C16" s="22">
        <v>287366</v>
      </c>
      <c r="D16" s="23">
        <v>1</v>
      </c>
      <c r="E16" s="22">
        <f t="shared" si="0"/>
        <v>287367</v>
      </c>
      <c r="F16" s="22">
        <v>379420</v>
      </c>
      <c r="I16" s="22"/>
      <c r="J16" s="39"/>
      <c r="K16" s="39"/>
      <c r="L16" s="39"/>
      <c r="M16" s="39"/>
      <c r="N16" s="39"/>
    </row>
    <row r="17" spans="2:14" x14ac:dyDescent="0.2">
      <c r="B17" s="21">
        <f t="shared" si="1"/>
        <v>40330</v>
      </c>
      <c r="C17" s="22">
        <v>282642</v>
      </c>
      <c r="D17" s="23">
        <v>1</v>
      </c>
      <c r="E17" s="22">
        <f t="shared" si="0"/>
        <v>282643</v>
      </c>
      <c r="F17" s="22">
        <v>372607</v>
      </c>
      <c r="I17" s="22"/>
      <c r="J17" s="39"/>
      <c r="K17" s="39"/>
      <c r="L17" s="39"/>
      <c r="M17" s="39"/>
      <c r="N17" s="39"/>
    </row>
    <row r="18" spans="2:14" x14ac:dyDescent="0.2">
      <c r="B18" s="21">
        <f t="shared" si="1"/>
        <v>40360</v>
      </c>
      <c r="C18" s="22">
        <v>282341</v>
      </c>
      <c r="D18" s="23">
        <v>1</v>
      </c>
      <c r="E18" s="22">
        <f t="shared" si="0"/>
        <v>282342</v>
      </c>
      <c r="F18" s="22">
        <v>372439</v>
      </c>
      <c r="I18" s="22"/>
      <c r="J18" s="39"/>
      <c r="K18" s="39"/>
      <c r="L18" s="39"/>
      <c r="M18" s="39"/>
      <c r="N18" s="39"/>
    </row>
    <row r="19" spans="2:14" x14ac:dyDescent="0.2">
      <c r="B19" s="21">
        <f t="shared" si="1"/>
        <v>40391</v>
      </c>
      <c r="C19" s="22">
        <v>283190</v>
      </c>
      <c r="D19" s="23">
        <v>1</v>
      </c>
      <c r="E19" s="22">
        <f t="shared" si="0"/>
        <v>283191</v>
      </c>
      <c r="F19" s="22">
        <v>373570</v>
      </c>
      <c r="I19" s="22"/>
      <c r="J19" s="39"/>
      <c r="K19" s="39"/>
      <c r="L19" s="39"/>
      <c r="M19" s="39"/>
      <c r="N19" s="39"/>
    </row>
    <row r="20" spans="2:14" x14ac:dyDescent="0.2">
      <c r="B20" s="21">
        <f t="shared" si="1"/>
        <v>40422</v>
      </c>
      <c r="C20" s="22">
        <v>284249</v>
      </c>
      <c r="D20" s="23">
        <v>1</v>
      </c>
      <c r="E20" s="22">
        <f t="shared" si="0"/>
        <v>284250</v>
      </c>
      <c r="F20" s="22">
        <v>374606</v>
      </c>
      <c r="I20" s="22"/>
      <c r="J20" s="39"/>
      <c r="K20" s="39"/>
      <c r="L20" s="39"/>
      <c r="M20" s="39"/>
      <c r="N20" s="39"/>
    </row>
    <row r="21" spans="2:14" x14ac:dyDescent="0.2">
      <c r="B21" s="21">
        <f t="shared" si="1"/>
        <v>40452</v>
      </c>
      <c r="C21" s="22">
        <v>283868</v>
      </c>
      <c r="D21" s="23">
        <v>1</v>
      </c>
      <c r="E21" s="22">
        <f t="shared" si="0"/>
        <v>283869</v>
      </c>
      <c r="F21" s="22">
        <v>374277</v>
      </c>
      <c r="I21" s="22"/>
      <c r="J21" s="39"/>
      <c r="K21" s="39"/>
      <c r="L21" s="39"/>
      <c r="M21" s="39"/>
      <c r="N21" s="39"/>
    </row>
    <row r="22" spans="2:14" x14ac:dyDescent="0.2">
      <c r="B22" s="21">
        <f t="shared" si="1"/>
        <v>40483</v>
      </c>
      <c r="C22" s="22">
        <v>284310</v>
      </c>
      <c r="D22" s="23">
        <v>1</v>
      </c>
      <c r="E22" s="22">
        <f t="shared" si="0"/>
        <v>284311</v>
      </c>
      <c r="F22" s="22">
        <v>374850</v>
      </c>
      <c r="I22" s="22"/>
      <c r="J22" s="39"/>
      <c r="K22" s="39"/>
      <c r="L22" s="39"/>
      <c r="M22" s="39"/>
      <c r="N22" s="39"/>
    </row>
    <row r="23" spans="2:14" x14ac:dyDescent="0.2">
      <c r="B23" s="21">
        <f t="shared" si="1"/>
        <v>40513</v>
      </c>
      <c r="C23" s="22">
        <v>286044</v>
      </c>
      <c r="D23" s="23">
        <v>1</v>
      </c>
      <c r="E23" s="22">
        <f t="shared" si="0"/>
        <v>286045</v>
      </c>
      <c r="F23" s="22">
        <v>376822</v>
      </c>
      <c r="I23" s="22"/>
      <c r="J23" s="39"/>
      <c r="K23" s="39"/>
      <c r="L23" s="39"/>
      <c r="M23" s="39"/>
      <c r="N23" s="39"/>
    </row>
    <row r="24" spans="2:14" x14ac:dyDescent="0.2">
      <c r="B24" s="21">
        <f t="shared" si="1"/>
        <v>40544</v>
      </c>
      <c r="C24" s="22">
        <v>285339</v>
      </c>
      <c r="D24" s="23">
        <v>1</v>
      </c>
      <c r="E24" s="22">
        <f t="shared" si="0"/>
        <v>285340</v>
      </c>
      <c r="F24" s="22">
        <v>376233</v>
      </c>
      <c r="I24" s="22"/>
      <c r="J24" s="39"/>
      <c r="K24" s="39"/>
      <c r="L24" s="39"/>
      <c r="M24" s="39"/>
      <c r="N24" s="39"/>
    </row>
    <row r="25" spans="2:14" x14ac:dyDescent="0.2">
      <c r="B25" s="21">
        <f t="shared" si="1"/>
        <v>40575</v>
      </c>
      <c r="C25" s="22">
        <v>284462</v>
      </c>
      <c r="D25" s="23">
        <v>1</v>
      </c>
      <c r="E25" s="22">
        <f t="shared" si="0"/>
        <v>284463</v>
      </c>
      <c r="F25" s="22">
        <v>375148</v>
      </c>
      <c r="I25" s="22"/>
      <c r="J25" s="39"/>
      <c r="K25" s="39"/>
      <c r="L25" s="39"/>
      <c r="M25" s="39"/>
      <c r="N25" s="39"/>
    </row>
    <row r="26" spans="2:14" x14ac:dyDescent="0.2">
      <c r="B26" s="21">
        <f t="shared" si="1"/>
        <v>40603</v>
      </c>
      <c r="C26" s="22">
        <v>286989</v>
      </c>
      <c r="D26" s="23">
        <v>1</v>
      </c>
      <c r="E26" s="22">
        <f t="shared" si="0"/>
        <v>286990</v>
      </c>
      <c r="F26" s="22">
        <v>378066</v>
      </c>
      <c r="I26" s="22"/>
      <c r="J26" s="39"/>
      <c r="K26" s="39"/>
      <c r="L26" s="39"/>
      <c r="M26" s="39"/>
      <c r="N26" s="39"/>
    </row>
    <row r="27" spans="2:14" x14ac:dyDescent="0.2">
      <c r="B27" s="21">
        <f t="shared" si="1"/>
        <v>40634</v>
      </c>
      <c r="C27" s="22">
        <v>287043</v>
      </c>
      <c r="D27" s="23">
        <v>1</v>
      </c>
      <c r="E27" s="22">
        <f t="shared" si="0"/>
        <v>287044</v>
      </c>
      <c r="F27" s="22">
        <v>378045</v>
      </c>
      <c r="I27" s="22"/>
      <c r="J27" s="39"/>
      <c r="K27" s="39"/>
      <c r="L27" s="39"/>
      <c r="M27" s="39"/>
      <c r="N27" s="39"/>
    </row>
    <row r="28" spans="2:14" x14ac:dyDescent="0.2">
      <c r="B28" s="21">
        <f t="shared" si="1"/>
        <v>40664</v>
      </c>
      <c r="C28" s="22">
        <v>285673</v>
      </c>
      <c r="D28" s="23">
        <v>1</v>
      </c>
      <c r="E28" s="22">
        <f t="shared" si="0"/>
        <v>285674</v>
      </c>
      <c r="F28" s="22">
        <v>376679</v>
      </c>
      <c r="I28" s="22"/>
      <c r="J28" s="39"/>
      <c r="K28" s="39"/>
      <c r="L28" s="39"/>
      <c r="M28" s="39"/>
      <c r="N28" s="39"/>
    </row>
    <row r="29" spans="2:14" x14ac:dyDescent="0.2">
      <c r="B29" s="21">
        <f t="shared" si="1"/>
        <v>40695</v>
      </c>
      <c r="C29" s="22">
        <v>287820</v>
      </c>
      <c r="D29" s="23">
        <v>1</v>
      </c>
      <c r="E29" s="22">
        <f t="shared" si="0"/>
        <v>287821</v>
      </c>
      <c r="F29" s="22">
        <v>378687</v>
      </c>
      <c r="I29" s="22"/>
      <c r="J29" s="39"/>
      <c r="K29" s="39"/>
      <c r="L29" s="39"/>
      <c r="M29" s="39"/>
      <c r="N29" s="39"/>
    </row>
    <row r="30" spans="2:14" x14ac:dyDescent="0.2">
      <c r="B30" s="21">
        <f t="shared" si="1"/>
        <v>40725</v>
      </c>
      <c r="C30" s="22">
        <v>288454</v>
      </c>
      <c r="D30" s="23">
        <v>1</v>
      </c>
      <c r="E30" s="22">
        <f t="shared" si="0"/>
        <v>288455</v>
      </c>
      <c r="F30" s="22">
        <v>379389</v>
      </c>
      <c r="I30" s="22"/>
      <c r="J30" s="39"/>
      <c r="K30" s="39"/>
      <c r="L30" s="39"/>
      <c r="M30" s="39"/>
      <c r="N30" s="39"/>
    </row>
    <row r="31" spans="2:14" x14ac:dyDescent="0.2">
      <c r="B31" s="21">
        <f t="shared" si="1"/>
        <v>40756</v>
      </c>
      <c r="C31" s="22">
        <v>288494</v>
      </c>
      <c r="D31" s="23">
        <v>1</v>
      </c>
      <c r="E31" s="22">
        <f t="shared" si="0"/>
        <v>288495</v>
      </c>
      <c r="F31" s="22">
        <v>379583</v>
      </c>
      <c r="I31" s="22"/>
      <c r="J31" s="39"/>
      <c r="K31" s="39"/>
      <c r="L31" s="39"/>
      <c r="M31" s="39"/>
      <c r="N31" s="39"/>
    </row>
    <row r="32" spans="2:14" x14ac:dyDescent="0.2">
      <c r="B32" s="21">
        <f t="shared" si="1"/>
        <v>40787</v>
      </c>
      <c r="C32" s="22">
        <v>288950</v>
      </c>
      <c r="D32" s="23">
        <v>1</v>
      </c>
      <c r="E32" s="22">
        <f t="shared" si="0"/>
        <v>288951</v>
      </c>
      <c r="F32" s="22">
        <v>380166</v>
      </c>
      <c r="I32" s="22"/>
      <c r="J32" s="39"/>
      <c r="K32" s="39"/>
      <c r="L32" s="39"/>
      <c r="M32" s="39"/>
      <c r="N32" s="39"/>
    </row>
    <row r="33" spans="2:14" x14ac:dyDescent="0.2">
      <c r="B33" s="21">
        <f t="shared" si="1"/>
        <v>40817</v>
      </c>
      <c r="C33" s="22">
        <v>289196</v>
      </c>
      <c r="D33" s="23">
        <v>1</v>
      </c>
      <c r="E33" s="22">
        <f t="shared" si="0"/>
        <v>289197</v>
      </c>
      <c r="F33" s="22">
        <v>380447</v>
      </c>
      <c r="I33" s="22"/>
      <c r="J33" s="39"/>
      <c r="K33" s="39"/>
      <c r="L33" s="39"/>
      <c r="M33" s="39"/>
      <c r="N33" s="39"/>
    </row>
    <row r="34" spans="2:14" x14ac:dyDescent="0.2">
      <c r="B34" s="21">
        <f t="shared" si="1"/>
        <v>40848</v>
      </c>
      <c r="C34" s="22">
        <v>288628</v>
      </c>
      <c r="D34" s="23">
        <v>1</v>
      </c>
      <c r="E34" s="22">
        <f t="shared" si="0"/>
        <v>288629</v>
      </c>
      <c r="F34" s="22">
        <v>379846</v>
      </c>
      <c r="I34" s="22"/>
      <c r="J34" s="39"/>
      <c r="K34" s="39"/>
      <c r="L34" s="39"/>
      <c r="M34" s="39"/>
      <c r="N34" s="39"/>
    </row>
    <row r="35" spans="2:14" x14ac:dyDescent="0.2">
      <c r="B35" s="21">
        <f t="shared" si="1"/>
        <v>40878</v>
      </c>
      <c r="C35" s="22">
        <v>289127</v>
      </c>
      <c r="D35" s="23">
        <v>1</v>
      </c>
      <c r="E35" s="22">
        <f t="shared" si="0"/>
        <v>289128</v>
      </c>
      <c r="F35" s="22">
        <v>380246</v>
      </c>
      <c r="I35" s="22"/>
      <c r="J35" s="39"/>
      <c r="K35" s="39"/>
      <c r="L35" s="39"/>
      <c r="M35" s="39"/>
      <c r="N35" s="39"/>
    </row>
    <row r="36" spans="2:14" x14ac:dyDescent="0.2">
      <c r="B36" s="21">
        <f t="shared" si="1"/>
        <v>40909</v>
      </c>
      <c r="C36" s="22">
        <v>289947</v>
      </c>
      <c r="D36" s="23">
        <v>1</v>
      </c>
      <c r="E36" s="22">
        <f t="shared" si="0"/>
        <v>289948</v>
      </c>
      <c r="F36" s="22">
        <v>381256</v>
      </c>
      <c r="I36" s="22"/>
      <c r="J36" s="39"/>
      <c r="K36" s="39"/>
      <c r="L36" s="39"/>
      <c r="M36" s="39"/>
      <c r="N36" s="39"/>
    </row>
    <row r="37" spans="2:14" x14ac:dyDescent="0.2">
      <c r="B37" s="21">
        <f t="shared" si="1"/>
        <v>40940</v>
      </c>
      <c r="C37" s="22">
        <v>290892</v>
      </c>
      <c r="D37" s="23">
        <v>1</v>
      </c>
      <c r="E37" s="22">
        <f t="shared" si="0"/>
        <v>290893</v>
      </c>
      <c r="F37" s="22">
        <v>382433</v>
      </c>
      <c r="I37" s="22"/>
      <c r="J37" s="39"/>
      <c r="K37" s="39"/>
      <c r="L37" s="39"/>
      <c r="M37" s="39"/>
      <c r="N37" s="39"/>
    </row>
    <row r="38" spans="2:14" x14ac:dyDescent="0.2">
      <c r="B38" s="21">
        <f t="shared" si="1"/>
        <v>40969</v>
      </c>
      <c r="C38" s="22">
        <v>290900</v>
      </c>
      <c r="D38" s="23">
        <v>1</v>
      </c>
      <c r="E38" s="22">
        <f t="shared" si="0"/>
        <v>290901</v>
      </c>
      <c r="F38" s="22">
        <v>382552</v>
      </c>
      <c r="I38" s="22"/>
      <c r="J38" s="39"/>
      <c r="K38" s="39"/>
      <c r="L38" s="39"/>
      <c r="M38" s="39"/>
      <c r="N38" s="39"/>
    </row>
    <row r="39" spans="2:14" x14ac:dyDescent="0.2">
      <c r="B39" s="21">
        <f t="shared" si="1"/>
        <v>41000</v>
      </c>
      <c r="C39" s="22">
        <v>291087</v>
      </c>
      <c r="D39" s="23">
        <v>1</v>
      </c>
      <c r="E39" s="22">
        <f t="shared" si="0"/>
        <v>291088</v>
      </c>
      <c r="F39" s="22">
        <v>382837</v>
      </c>
      <c r="I39" s="22"/>
      <c r="J39" s="39"/>
      <c r="K39" s="39"/>
      <c r="L39" s="39"/>
      <c r="M39" s="39"/>
      <c r="N39" s="39"/>
    </row>
    <row r="40" spans="2:14" x14ac:dyDescent="0.2">
      <c r="B40" s="21">
        <f t="shared" si="1"/>
        <v>41030</v>
      </c>
      <c r="C40" s="22">
        <v>292067</v>
      </c>
      <c r="D40" s="23">
        <v>1</v>
      </c>
      <c r="E40" s="22">
        <f t="shared" si="0"/>
        <v>292068</v>
      </c>
      <c r="F40" s="22">
        <v>383869</v>
      </c>
      <c r="I40" s="22"/>
      <c r="J40" s="39"/>
      <c r="K40" s="39"/>
      <c r="L40" s="39"/>
      <c r="M40" s="39"/>
      <c r="N40" s="39"/>
    </row>
    <row r="41" spans="2:14" x14ac:dyDescent="0.2">
      <c r="B41" s="21">
        <f t="shared" si="1"/>
        <v>41061</v>
      </c>
      <c r="C41" s="22">
        <v>292462</v>
      </c>
      <c r="D41" s="23">
        <v>1</v>
      </c>
      <c r="E41" s="22">
        <f t="shared" si="0"/>
        <v>292463</v>
      </c>
      <c r="F41" s="22">
        <v>384032</v>
      </c>
      <c r="I41" s="22"/>
      <c r="J41" s="39"/>
      <c r="K41" s="39"/>
      <c r="L41" s="39"/>
      <c r="M41" s="39"/>
      <c r="N41" s="39"/>
    </row>
    <row r="42" spans="2:14" x14ac:dyDescent="0.2">
      <c r="B42" s="21">
        <f t="shared" si="1"/>
        <v>41091</v>
      </c>
      <c r="C42" s="22">
        <v>291981</v>
      </c>
      <c r="D42" s="23">
        <v>1</v>
      </c>
      <c r="E42" s="22">
        <f t="shared" si="0"/>
        <v>291982</v>
      </c>
      <c r="F42" s="22">
        <v>383641</v>
      </c>
      <c r="I42" s="22"/>
      <c r="J42" s="39"/>
      <c r="K42" s="39"/>
      <c r="L42" s="39"/>
      <c r="M42" s="39"/>
      <c r="N42" s="39"/>
    </row>
    <row r="43" spans="2:14" x14ac:dyDescent="0.2">
      <c r="B43" s="21">
        <f t="shared" si="1"/>
        <v>41122</v>
      </c>
      <c r="C43" s="22">
        <v>292654</v>
      </c>
      <c r="D43" s="23">
        <v>1</v>
      </c>
      <c r="E43" s="22">
        <f t="shared" si="0"/>
        <v>292655</v>
      </c>
      <c r="F43" s="22">
        <v>384471</v>
      </c>
      <c r="I43" s="22"/>
      <c r="J43" s="39"/>
      <c r="K43" s="39"/>
      <c r="L43" s="39"/>
      <c r="M43" s="39"/>
      <c r="N43" s="39"/>
    </row>
    <row r="44" spans="2:14" x14ac:dyDescent="0.2">
      <c r="B44" s="21">
        <f t="shared" si="1"/>
        <v>41153</v>
      </c>
      <c r="C44" s="22">
        <v>292375</v>
      </c>
      <c r="D44" s="23">
        <v>1</v>
      </c>
      <c r="E44" s="22">
        <f t="shared" si="0"/>
        <v>292376</v>
      </c>
      <c r="F44" s="22">
        <v>383881</v>
      </c>
      <c r="I44" s="22"/>
      <c r="J44" s="39"/>
      <c r="K44" s="39"/>
      <c r="L44" s="39"/>
      <c r="M44" s="39"/>
      <c r="N44" s="39"/>
    </row>
    <row r="45" spans="2:14" x14ac:dyDescent="0.2">
      <c r="B45" s="21">
        <f t="shared" si="1"/>
        <v>41183</v>
      </c>
      <c r="C45" s="22">
        <v>293418</v>
      </c>
      <c r="D45" s="23">
        <v>1</v>
      </c>
      <c r="E45" s="22">
        <f t="shared" si="0"/>
        <v>293419</v>
      </c>
      <c r="F45" s="22">
        <v>385380</v>
      </c>
      <c r="I45" s="22"/>
      <c r="J45" s="39"/>
      <c r="K45" s="39"/>
      <c r="L45" s="39"/>
      <c r="M45" s="39"/>
      <c r="N45" s="39"/>
    </row>
    <row r="46" spans="2:14" x14ac:dyDescent="0.2">
      <c r="B46" s="21">
        <f t="shared" si="1"/>
        <v>41214</v>
      </c>
      <c r="C46" s="22">
        <v>292850</v>
      </c>
      <c r="D46" s="23">
        <v>1</v>
      </c>
      <c r="E46" s="22">
        <f t="shared" si="0"/>
        <v>292851</v>
      </c>
      <c r="F46" s="22">
        <v>384613</v>
      </c>
      <c r="I46" s="22"/>
      <c r="J46" s="39"/>
      <c r="K46" s="39"/>
      <c r="L46" s="39"/>
      <c r="M46" s="39"/>
      <c r="N46" s="39"/>
    </row>
    <row r="47" spans="2:14" x14ac:dyDescent="0.2">
      <c r="B47" s="21">
        <f t="shared" si="1"/>
        <v>41244</v>
      </c>
      <c r="C47" s="22">
        <v>292429</v>
      </c>
      <c r="D47" s="23">
        <v>1</v>
      </c>
      <c r="E47" s="22">
        <f t="shared" si="0"/>
        <v>292430</v>
      </c>
      <c r="F47" s="22">
        <v>384098</v>
      </c>
      <c r="I47" s="22"/>
      <c r="J47" s="39"/>
      <c r="K47" s="39"/>
      <c r="L47" s="39"/>
      <c r="M47" s="39"/>
      <c r="N47" s="39"/>
    </row>
    <row r="48" spans="2:14" x14ac:dyDescent="0.2">
      <c r="B48" s="21">
        <f t="shared" si="1"/>
        <v>41275</v>
      </c>
      <c r="C48" s="22">
        <v>296279</v>
      </c>
      <c r="D48" s="23">
        <v>1</v>
      </c>
      <c r="E48" s="22">
        <f t="shared" si="0"/>
        <v>296280</v>
      </c>
      <c r="F48" s="22">
        <v>389043</v>
      </c>
      <c r="I48" s="22"/>
      <c r="J48" s="39"/>
      <c r="K48" s="39"/>
      <c r="L48" s="39"/>
      <c r="M48" s="39"/>
      <c r="N48" s="39"/>
    </row>
    <row r="49" spans="1:14" x14ac:dyDescent="0.2">
      <c r="B49" s="21">
        <f t="shared" si="1"/>
        <v>41306</v>
      </c>
      <c r="C49" s="22">
        <v>296764</v>
      </c>
      <c r="D49" s="23">
        <v>1</v>
      </c>
      <c r="E49" s="22">
        <f t="shared" si="0"/>
        <v>296765</v>
      </c>
      <c r="F49" s="22">
        <v>389634</v>
      </c>
      <c r="I49" s="22"/>
      <c r="J49" s="39"/>
      <c r="K49" s="39"/>
      <c r="L49" s="39"/>
      <c r="M49" s="39"/>
      <c r="N49" s="39"/>
    </row>
    <row r="50" spans="1:14" x14ac:dyDescent="0.2">
      <c r="B50" s="21">
        <f t="shared" si="1"/>
        <v>41334</v>
      </c>
      <c r="C50" s="22">
        <v>297039</v>
      </c>
      <c r="D50" s="23">
        <v>1</v>
      </c>
      <c r="E50" s="22">
        <f t="shared" si="0"/>
        <v>297040</v>
      </c>
      <c r="F50" s="22">
        <v>390000</v>
      </c>
      <c r="I50" s="22"/>
      <c r="J50" s="39"/>
      <c r="K50" s="39"/>
      <c r="L50" s="39"/>
      <c r="M50" s="39"/>
      <c r="N50" s="39"/>
    </row>
    <row r="51" spans="1:14" x14ac:dyDescent="0.2">
      <c r="B51" s="21">
        <f t="shared" si="1"/>
        <v>41365</v>
      </c>
      <c r="C51" s="22">
        <v>297505</v>
      </c>
      <c r="D51" s="23">
        <v>1</v>
      </c>
      <c r="E51" s="22">
        <f t="shared" si="0"/>
        <v>297506</v>
      </c>
      <c r="F51" s="22">
        <v>390600</v>
      </c>
      <c r="I51" s="22"/>
      <c r="J51" s="39"/>
      <c r="K51" s="39"/>
      <c r="L51" s="39"/>
      <c r="M51" s="39"/>
      <c r="N51" s="39"/>
    </row>
    <row r="52" spans="1:14" x14ac:dyDescent="0.2">
      <c r="B52" s="21">
        <f t="shared" si="1"/>
        <v>41395</v>
      </c>
      <c r="C52" s="22">
        <v>297910</v>
      </c>
      <c r="D52" s="23">
        <v>1</v>
      </c>
      <c r="E52" s="22">
        <f t="shared" si="0"/>
        <v>297911</v>
      </c>
      <c r="F52" s="22">
        <v>391050</v>
      </c>
      <c r="I52" s="22"/>
      <c r="J52" s="39"/>
      <c r="K52" s="39"/>
      <c r="L52" s="39"/>
      <c r="M52" s="39"/>
      <c r="N52" s="39"/>
    </row>
    <row r="53" spans="1:14" x14ac:dyDescent="0.2">
      <c r="B53" s="21">
        <f t="shared" si="1"/>
        <v>41426</v>
      </c>
      <c r="C53" s="22">
        <v>298526</v>
      </c>
      <c r="D53" s="23">
        <v>1</v>
      </c>
      <c r="E53" s="22">
        <f t="shared" si="0"/>
        <v>298527</v>
      </c>
      <c r="F53" s="22">
        <v>391728</v>
      </c>
      <c r="I53" s="22"/>
      <c r="J53" s="39"/>
      <c r="K53" s="39"/>
      <c r="L53" s="39"/>
      <c r="M53" s="39"/>
      <c r="N53" s="39"/>
    </row>
    <row r="54" spans="1:14" x14ac:dyDescent="0.2">
      <c r="B54" s="21">
        <f t="shared" si="1"/>
        <v>41456</v>
      </c>
      <c r="C54" s="22">
        <v>298848</v>
      </c>
      <c r="D54" s="23">
        <v>1</v>
      </c>
      <c r="E54" s="22">
        <f t="shared" si="0"/>
        <v>298849</v>
      </c>
      <c r="F54" s="22">
        <v>391989</v>
      </c>
      <c r="I54" s="22"/>
      <c r="J54" s="39"/>
      <c r="K54" s="39"/>
      <c r="L54" s="39"/>
      <c r="M54" s="39"/>
      <c r="N54" s="39"/>
    </row>
    <row r="55" spans="1:14" x14ac:dyDescent="0.2">
      <c r="B55" s="21">
        <f t="shared" si="1"/>
        <v>41487</v>
      </c>
      <c r="C55" s="22">
        <v>299212</v>
      </c>
      <c r="D55" s="23">
        <v>1</v>
      </c>
      <c r="E55" s="22">
        <f t="shared" si="0"/>
        <v>299213</v>
      </c>
      <c r="F55" s="22">
        <v>392677</v>
      </c>
      <c r="I55" s="22"/>
      <c r="J55" s="39"/>
      <c r="K55" s="39"/>
      <c r="L55" s="39"/>
      <c r="M55" s="39"/>
      <c r="N55" s="39"/>
    </row>
    <row r="56" spans="1:14" x14ac:dyDescent="0.2">
      <c r="I56" s="22"/>
      <c r="J56" s="39"/>
      <c r="K56" s="39"/>
      <c r="L56" s="39"/>
      <c r="M56" s="39"/>
      <c r="N56" s="39"/>
    </row>
    <row r="57" spans="1:14" x14ac:dyDescent="0.2">
      <c r="I57" s="22"/>
      <c r="J57" s="39"/>
      <c r="K57" s="39"/>
      <c r="L57" s="39"/>
      <c r="M57" s="39"/>
      <c r="N57" s="39"/>
    </row>
    <row r="58" spans="1:14" x14ac:dyDescent="0.2">
      <c r="A58" s="8" t="s">
        <v>10</v>
      </c>
      <c r="I58" s="22"/>
      <c r="J58" s="39"/>
      <c r="K58" s="39"/>
      <c r="L58" s="39"/>
      <c r="M58" s="39"/>
      <c r="N58" s="39"/>
    </row>
    <row r="59" spans="1:14" x14ac:dyDescent="0.2">
      <c r="A59" s="8" t="s">
        <v>9</v>
      </c>
      <c r="I59" s="22"/>
      <c r="J59" s="39"/>
      <c r="K59" s="39"/>
      <c r="L59" s="39"/>
      <c r="M59" s="39"/>
      <c r="N59" s="39"/>
    </row>
    <row r="60" spans="1:14" x14ac:dyDescent="0.2">
      <c r="I60" s="22"/>
      <c r="J60" s="39"/>
      <c r="K60" s="39"/>
      <c r="L60" s="39"/>
      <c r="M60" s="39"/>
      <c r="N60" s="39"/>
    </row>
    <row r="61" spans="1:14" x14ac:dyDescent="0.2">
      <c r="A61" s="14" t="s">
        <v>0</v>
      </c>
      <c r="B61" s="6"/>
      <c r="C61" s="6"/>
      <c r="D61" s="6"/>
      <c r="E61" s="6"/>
      <c r="F61" s="6"/>
      <c r="G61" s="6"/>
      <c r="H61" s="17" t="str">
        <f>H1</f>
        <v>SCHEDULE O-10.1</v>
      </c>
      <c r="I61" s="22"/>
      <c r="J61" s="39"/>
      <c r="K61" s="39"/>
      <c r="L61" s="39"/>
      <c r="M61" s="39"/>
      <c r="N61" s="39"/>
    </row>
    <row r="62" spans="1:14" x14ac:dyDescent="0.2">
      <c r="A62" s="14" t="str">
        <f>+A2</f>
        <v>2021 TEXAS RATE CASE FILING</v>
      </c>
      <c r="B62" s="6"/>
      <c r="C62" s="6"/>
      <c r="D62" s="6"/>
      <c r="E62" s="6"/>
      <c r="F62" s="6"/>
      <c r="G62" s="6"/>
      <c r="H62" s="17" t="s">
        <v>24</v>
      </c>
      <c r="I62" s="22"/>
      <c r="J62" s="39"/>
      <c r="K62" s="39"/>
      <c r="L62" s="39"/>
      <c r="M62" s="39"/>
      <c r="N62" s="39"/>
    </row>
    <row r="63" spans="1:14" x14ac:dyDescent="0.2">
      <c r="A63" s="14" t="str">
        <f>+A3</f>
        <v xml:space="preserve">SCHEDULE O-10.1: HISTORICAL DATA </v>
      </c>
      <c r="B63" s="6"/>
      <c r="C63" s="6"/>
      <c r="D63" s="6"/>
      <c r="E63" s="6"/>
      <c r="F63" s="6"/>
      <c r="G63" s="6"/>
      <c r="H63" s="17"/>
      <c r="I63" s="22"/>
      <c r="J63" s="39"/>
      <c r="K63" s="39"/>
      <c r="L63" s="39"/>
      <c r="M63" s="39"/>
      <c r="N63" s="39"/>
    </row>
    <row r="64" spans="1:14" x14ac:dyDescent="0.2">
      <c r="A64" s="14" t="str">
        <f>+A4</f>
        <v>SPONSOR: GEORGE NOVELA</v>
      </c>
      <c r="B64" s="6"/>
      <c r="C64" s="6"/>
      <c r="D64" s="6"/>
      <c r="E64" s="6"/>
      <c r="F64" s="6"/>
      <c r="G64" s="6"/>
      <c r="H64" s="17" t="s">
        <v>64</v>
      </c>
      <c r="I64" s="22"/>
      <c r="J64" s="39"/>
      <c r="K64" s="39"/>
      <c r="L64" s="39"/>
      <c r="M64" s="39"/>
      <c r="N64" s="39"/>
    </row>
    <row r="65" spans="1:14" x14ac:dyDescent="0.2">
      <c r="A65" s="14" t="str">
        <f>+A5</f>
        <v>PREPARER:  ENEDINA SOTO</v>
      </c>
      <c r="B65" s="6"/>
      <c r="C65" s="6"/>
      <c r="D65" s="6"/>
      <c r="E65" s="6"/>
      <c r="F65" s="6"/>
      <c r="G65" s="6"/>
      <c r="H65" s="6"/>
      <c r="I65" s="22"/>
      <c r="J65" s="39"/>
      <c r="K65" s="39"/>
      <c r="L65" s="39"/>
      <c r="M65" s="39"/>
      <c r="N65" s="39"/>
    </row>
    <row r="66" spans="1:14" x14ac:dyDescent="0.2">
      <c r="A66" s="14" t="str">
        <f>A6</f>
        <v>FOR THE TEST YEAR ENDED DECEMBER 31, 2020</v>
      </c>
      <c r="B66" s="6"/>
      <c r="C66" s="6"/>
      <c r="D66" s="6"/>
      <c r="E66" s="6"/>
      <c r="F66" s="6"/>
      <c r="G66" s="6"/>
      <c r="H66" s="6"/>
      <c r="I66" s="22"/>
      <c r="J66" s="39"/>
      <c r="K66" s="39"/>
      <c r="L66" s="39"/>
      <c r="M66" s="39"/>
      <c r="N66" s="39"/>
    </row>
    <row r="67" spans="1:14" x14ac:dyDescent="0.2">
      <c r="I67" s="22"/>
      <c r="J67" s="39"/>
      <c r="K67" s="39"/>
      <c r="L67" s="39"/>
      <c r="M67" s="39"/>
      <c r="N67" s="39"/>
    </row>
    <row r="68" spans="1:14" x14ac:dyDescent="0.2">
      <c r="A68" s="8" t="s">
        <v>6</v>
      </c>
      <c r="I68" s="22"/>
      <c r="J68" s="39"/>
      <c r="K68" s="39"/>
      <c r="L68" s="39"/>
      <c r="M68" s="39"/>
      <c r="N68" s="39"/>
    </row>
    <row r="69" spans="1:14" x14ac:dyDescent="0.2">
      <c r="I69" s="22"/>
      <c r="J69" s="39"/>
      <c r="K69" s="39"/>
      <c r="L69" s="39"/>
      <c r="M69" s="39"/>
      <c r="N69" s="39"/>
    </row>
    <row r="70" spans="1:14" x14ac:dyDescent="0.2">
      <c r="B70" s="6"/>
      <c r="C70" s="6" t="s">
        <v>2</v>
      </c>
      <c r="D70" s="6" t="s">
        <v>2</v>
      </c>
      <c r="E70" s="6" t="s">
        <v>2</v>
      </c>
      <c r="F70" s="6"/>
      <c r="I70" s="22"/>
      <c r="J70" s="39"/>
      <c r="K70" s="39"/>
      <c r="L70" s="39"/>
      <c r="M70" s="39"/>
      <c r="N70" s="39"/>
    </row>
    <row r="71" spans="1:14" x14ac:dyDescent="0.2">
      <c r="B71" s="15" t="s">
        <v>7</v>
      </c>
      <c r="C71" s="15" t="s">
        <v>4</v>
      </c>
      <c r="D71" s="15" t="s">
        <v>8</v>
      </c>
      <c r="E71" s="15" t="s">
        <v>5</v>
      </c>
      <c r="F71" s="15" t="s">
        <v>1</v>
      </c>
      <c r="I71" s="22"/>
      <c r="J71" s="39"/>
      <c r="K71" s="39"/>
      <c r="L71" s="39"/>
      <c r="M71" s="39"/>
      <c r="N71" s="39"/>
    </row>
    <row r="72" spans="1:14" x14ac:dyDescent="0.2">
      <c r="B72" s="21">
        <f>EDATE(B55,1)</f>
        <v>41518</v>
      </c>
      <c r="C72" s="22">
        <v>299479</v>
      </c>
      <c r="D72" s="24">
        <v>1</v>
      </c>
      <c r="E72" s="22">
        <f t="shared" ref="E72:E94" si="2">SUM(C72:D72)</f>
        <v>299480</v>
      </c>
      <c r="F72" s="22">
        <v>393098</v>
      </c>
      <c r="I72" s="22"/>
      <c r="J72" s="39"/>
      <c r="K72" s="39"/>
      <c r="L72" s="39"/>
      <c r="M72" s="39"/>
      <c r="N72" s="39"/>
    </row>
    <row r="73" spans="1:14" x14ac:dyDescent="0.2">
      <c r="B73" s="21">
        <f>EDATE(B72,1)</f>
        <v>41548</v>
      </c>
      <c r="C73" s="22">
        <v>300070</v>
      </c>
      <c r="D73" s="24">
        <v>1</v>
      </c>
      <c r="E73" s="22">
        <f t="shared" si="2"/>
        <v>300071</v>
      </c>
      <c r="F73" s="22">
        <v>393687</v>
      </c>
      <c r="I73" s="22"/>
      <c r="J73" s="39"/>
      <c r="K73" s="39"/>
      <c r="L73" s="39"/>
      <c r="M73" s="39"/>
      <c r="N73" s="39"/>
    </row>
    <row r="74" spans="1:14" x14ac:dyDescent="0.2">
      <c r="B74" s="21">
        <f t="shared" ref="B74:B119" si="3">EDATE(B73,1)</f>
        <v>41579</v>
      </c>
      <c r="C74" s="22">
        <v>300275</v>
      </c>
      <c r="D74" s="24">
        <v>1</v>
      </c>
      <c r="E74" s="22">
        <f t="shared" si="2"/>
        <v>300276</v>
      </c>
      <c r="F74" s="22">
        <v>393891</v>
      </c>
      <c r="I74" s="22"/>
      <c r="J74" s="39"/>
      <c r="K74" s="39"/>
      <c r="L74" s="39"/>
      <c r="M74" s="39"/>
      <c r="N74" s="39"/>
    </row>
    <row r="75" spans="1:14" x14ac:dyDescent="0.2">
      <c r="B75" s="21">
        <f t="shared" si="3"/>
        <v>41609</v>
      </c>
      <c r="C75" s="22">
        <v>300176</v>
      </c>
      <c r="D75" s="24">
        <v>1</v>
      </c>
      <c r="E75" s="22">
        <f t="shared" si="2"/>
        <v>300177</v>
      </c>
      <c r="F75" s="22">
        <v>393886</v>
      </c>
      <c r="I75" s="22"/>
      <c r="J75" s="39"/>
      <c r="K75" s="39"/>
      <c r="L75" s="39"/>
      <c r="M75" s="39"/>
      <c r="N75" s="39"/>
    </row>
    <row r="76" spans="1:14" x14ac:dyDescent="0.2">
      <c r="B76" s="21">
        <f t="shared" si="3"/>
        <v>41640</v>
      </c>
      <c r="C76" s="22">
        <v>300330</v>
      </c>
      <c r="D76" s="24">
        <v>1</v>
      </c>
      <c r="E76" s="22">
        <f t="shared" si="2"/>
        <v>300331</v>
      </c>
      <c r="F76" s="22">
        <v>394036</v>
      </c>
      <c r="I76" s="22"/>
      <c r="J76" s="39"/>
      <c r="K76" s="39"/>
      <c r="L76" s="39"/>
      <c r="M76" s="39"/>
      <c r="N76" s="39"/>
    </row>
    <row r="77" spans="1:14" x14ac:dyDescent="0.2">
      <c r="B77" s="21">
        <f t="shared" si="3"/>
        <v>41671</v>
      </c>
      <c r="C77" s="22">
        <v>300572</v>
      </c>
      <c r="D77" s="24">
        <v>1</v>
      </c>
      <c r="E77" s="22">
        <f t="shared" si="2"/>
        <v>300573</v>
      </c>
      <c r="F77" s="22">
        <v>394401</v>
      </c>
      <c r="I77" s="22"/>
      <c r="J77" s="39"/>
      <c r="K77" s="39"/>
      <c r="L77" s="39"/>
      <c r="M77" s="39"/>
      <c r="N77" s="39"/>
    </row>
    <row r="78" spans="1:14" x14ac:dyDescent="0.2">
      <c r="B78" s="21">
        <f t="shared" si="3"/>
        <v>41699</v>
      </c>
      <c r="C78" s="22">
        <v>301410</v>
      </c>
      <c r="D78" s="24">
        <v>1</v>
      </c>
      <c r="E78" s="22">
        <f t="shared" si="2"/>
        <v>301411</v>
      </c>
      <c r="F78" s="22">
        <v>395505</v>
      </c>
      <c r="I78" s="22"/>
      <c r="J78" s="39"/>
      <c r="K78" s="39"/>
      <c r="L78" s="39"/>
      <c r="M78" s="39"/>
      <c r="N78" s="39"/>
    </row>
    <row r="79" spans="1:14" x14ac:dyDescent="0.2">
      <c r="B79" s="21">
        <f t="shared" si="3"/>
        <v>41730</v>
      </c>
      <c r="C79" s="22">
        <v>301993</v>
      </c>
      <c r="D79" s="24">
        <v>1</v>
      </c>
      <c r="E79" s="22">
        <f t="shared" si="2"/>
        <v>301994</v>
      </c>
      <c r="F79" s="22">
        <v>396219</v>
      </c>
      <c r="I79" s="22"/>
      <c r="J79" s="39"/>
      <c r="K79" s="39"/>
      <c r="L79" s="39"/>
      <c r="M79" s="39"/>
      <c r="N79" s="39"/>
    </row>
    <row r="80" spans="1:14" x14ac:dyDescent="0.2">
      <c r="B80" s="21">
        <f t="shared" si="3"/>
        <v>41760</v>
      </c>
      <c r="C80" s="22">
        <v>302454</v>
      </c>
      <c r="D80" s="24">
        <v>1</v>
      </c>
      <c r="E80" s="22">
        <f t="shared" si="2"/>
        <v>302455</v>
      </c>
      <c r="F80" s="22">
        <v>396781</v>
      </c>
      <c r="I80" s="22"/>
      <c r="J80" s="39"/>
      <c r="K80" s="39"/>
      <c r="L80" s="39"/>
      <c r="M80" s="39"/>
      <c r="N80" s="39"/>
    </row>
    <row r="81" spans="2:14" x14ac:dyDescent="0.2">
      <c r="B81" s="21">
        <f t="shared" si="3"/>
        <v>41791</v>
      </c>
      <c r="C81" s="22">
        <v>302757</v>
      </c>
      <c r="D81" s="24">
        <v>1</v>
      </c>
      <c r="E81" s="22">
        <f t="shared" si="2"/>
        <v>302758</v>
      </c>
      <c r="F81" s="22">
        <v>397025</v>
      </c>
      <c r="I81" s="22"/>
      <c r="J81" s="39"/>
      <c r="K81" s="39"/>
      <c r="L81" s="39"/>
      <c r="M81" s="39"/>
      <c r="N81" s="39"/>
    </row>
    <row r="82" spans="2:14" x14ac:dyDescent="0.2">
      <c r="B82" s="21">
        <f t="shared" si="3"/>
        <v>41821</v>
      </c>
      <c r="C82" s="22">
        <v>303211</v>
      </c>
      <c r="D82" s="24">
        <v>1</v>
      </c>
      <c r="E82" s="22">
        <f t="shared" si="2"/>
        <v>303212</v>
      </c>
      <c r="F82" s="22">
        <v>397562</v>
      </c>
      <c r="I82" s="22"/>
      <c r="J82" s="39"/>
      <c r="K82" s="39"/>
      <c r="L82" s="39"/>
      <c r="M82" s="39"/>
      <c r="N82" s="39"/>
    </row>
    <row r="83" spans="2:14" x14ac:dyDescent="0.2">
      <c r="B83" s="21">
        <f t="shared" si="3"/>
        <v>41852</v>
      </c>
      <c r="C83" s="22">
        <v>303243</v>
      </c>
      <c r="D83" s="24">
        <v>1</v>
      </c>
      <c r="E83" s="22">
        <f t="shared" si="2"/>
        <v>303244</v>
      </c>
      <c r="F83" s="22">
        <v>397707</v>
      </c>
      <c r="I83" s="22"/>
      <c r="J83" s="39"/>
      <c r="K83" s="39"/>
      <c r="L83" s="39"/>
      <c r="M83" s="39"/>
      <c r="N83" s="39"/>
    </row>
    <row r="84" spans="2:14" x14ac:dyDescent="0.2">
      <c r="B84" s="21">
        <f t="shared" si="3"/>
        <v>41883</v>
      </c>
      <c r="C84" s="22">
        <v>304068</v>
      </c>
      <c r="D84" s="24">
        <v>1</v>
      </c>
      <c r="E84" s="22">
        <f t="shared" si="2"/>
        <v>304069</v>
      </c>
      <c r="F84" s="22">
        <v>398628</v>
      </c>
      <c r="I84" s="22"/>
      <c r="J84" s="39"/>
      <c r="K84" s="39"/>
      <c r="L84" s="39"/>
      <c r="M84" s="39"/>
      <c r="N84" s="39"/>
    </row>
    <row r="85" spans="2:14" x14ac:dyDescent="0.2">
      <c r="B85" s="21">
        <f t="shared" si="3"/>
        <v>41913</v>
      </c>
      <c r="C85" s="22">
        <v>304053</v>
      </c>
      <c r="D85" s="24">
        <v>1</v>
      </c>
      <c r="E85" s="22">
        <f t="shared" si="2"/>
        <v>304054</v>
      </c>
      <c r="F85" s="22">
        <v>398490</v>
      </c>
      <c r="I85" s="22"/>
      <c r="J85" s="39"/>
      <c r="K85" s="39"/>
      <c r="L85" s="39"/>
      <c r="M85" s="39"/>
      <c r="N85" s="39"/>
    </row>
    <row r="86" spans="2:14" x14ac:dyDescent="0.2">
      <c r="B86" s="21">
        <f t="shared" si="3"/>
        <v>41944</v>
      </c>
      <c r="C86" s="22">
        <v>304286</v>
      </c>
      <c r="D86" s="24">
        <v>1</v>
      </c>
      <c r="E86" s="22">
        <f t="shared" si="2"/>
        <v>304287</v>
      </c>
      <c r="F86" s="22">
        <v>398817</v>
      </c>
      <c r="I86" s="22"/>
      <c r="J86" s="39"/>
      <c r="K86" s="39"/>
      <c r="L86" s="39"/>
      <c r="M86" s="39"/>
      <c r="N86" s="39"/>
    </row>
    <row r="87" spans="2:14" x14ac:dyDescent="0.2">
      <c r="B87" s="21">
        <f t="shared" si="3"/>
        <v>41974</v>
      </c>
      <c r="C87" s="22">
        <v>304477</v>
      </c>
      <c r="D87" s="24">
        <v>1</v>
      </c>
      <c r="E87" s="22">
        <f t="shared" si="2"/>
        <v>304478</v>
      </c>
      <c r="F87" s="22">
        <v>398989</v>
      </c>
      <c r="I87" s="22"/>
      <c r="J87" s="39"/>
      <c r="K87" s="39"/>
      <c r="L87" s="39"/>
      <c r="M87" s="39"/>
      <c r="N87" s="39"/>
    </row>
    <row r="88" spans="2:14" x14ac:dyDescent="0.2">
      <c r="B88" s="21">
        <f t="shared" si="3"/>
        <v>42005</v>
      </c>
      <c r="C88" s="22">
        <v>304584</v>
      </c>
      <c r="D88" s="24">
        <v>1</v>
      </c>
      <c r="E88" s="22">
        <f t="shared" si="2"/>
        <v>304585</v>
      </c>
      <c r="F88" s="22">
        <v>399265</v>
      </c>
      <c r="I88" s="22"/>
      <c r="J88" s="39"/>
      <c r="K88" s="39"/>
      <c r="L88" s="39"/>
      <c r="M88" s="39"/>
      <c r="N88" s="39"/>
    </row>
    <row r="89" spans="2:14" x14ac:dyDescent="0.2">
      <c r="B89" s="21">
        <f t="shared" si="3"/>
        <v>42036</v>
      </c>
      <c r="C89" s="22">
        <v>305292</v>
      </c>
      <c r="D89" s="24">
        <v>1</v>
      </c>
      <c r="E89" s="22">
        <f t="shared" si="2"/>
        <v>305293</v>
      </c>
      <c r="F89" s="22">
        <v>400051</v>
      </c>
      <c r="I89" s="22"/>
      <c r="J89" s="39"/>
      <c r="K89" s="39"/>
      <c r="L89" s="39"/>
      <c r="M89" s="39"/>
      <c r="N89" s="39"/>
    </row>
    <row r="90" spans="2:14" x14ac:dyDescent="0.2">
      <c r="B90" s="21">
        <f t="shared" si="3"/>
        <v>42064</v>
      </c>
      <c r="C90" s="22">
        <v>306059</v>
      </c>
      <c r="D90" s="24">
        <v>1</v>
      </c>
      <c r="E90" s="22">
        <f t="shared" si="2"/>
        <v>306060</v>
      </c>
      <c r="F90" s="22">
        <v>400873</v>
      </c>
      <c r="I90" s="22"/>
      <c r="J90" s="39"/>
      <c r="K90" s="39"/>
      <c r="L90" s="39"/>
      <c r="M90" s="39"/>
      <c r="N90" s="39"/>
    </row>
    <row r="91" spans="2:14" x14ac:dyDescent="0.2">
      <c r="B91" s="21">
        <f t="shared" si="3"/>
        <v>42095</v>
      </c>
      <c r="C91" s="22">
        <v>306396</v>
      </c>
      <c r="D91" s="24">
        <v>1</v>
      </c>
      <c r="E91" s="22">
        <f t="shared" si="2"/>
        <v>306397</v>
      </c>
      <c r="F91" s="22">
        <v>401323</v>
      </c>
      <c r="I91" s="22"/>
      <c r="J91" s="39"/>
      <c r="K91" s="39"/>
      <c r="L91" s="39"/>
      <c r="M91" s="39"/>
      <c r="N91" s="39"/>
    </row>
    <row r="92" spans="2:14" x14ac:dyDescent="0.2">
      <c r="B92" s="21">
        <f t="shared" si="3"/>
        <v>42125</v>
      </c>
      <c r="C92" s="22">
        <v>306994</v>
      </c>
      <c r="D92" s="24">
        <v>1</v>
      </c>
      <c r="E92" s="22">
        <f t="shared" si="2"/>
        <v>306995</v>
      </c>
      <c r="F92" s="22">
        <v>402134</v>
      </c>
      <c r="I92" s="22"/>
      <c r="J92" s="39"/>
      <c r="K92" s="39"/>
      <c r="L92" s="39"/>
      <c r="M92" s="39"/>
      <c r="N92" s="39"/>
    </row>
    <row r="93" spans="2:14" x14ac:dyDescent="0.2">
      <c r="B93" s="21">
        <f t="shared" si="3"/>
        <v>42156</v>
      </c>
      <c r="C93" s="22">
        <v>307333</v>
      </c>
      <c r="D93" s="24">
        <v>1</v>
      </c>
      <c r="E93" s="22">
        <f t="shared" si="2"/>
        <v>307334</v>
      </c>
      <c r="F93" s="22">
        <v>402635</v>
      </c>
      <c r="I93" s="22"/>
      <c r="J93" s="39"/>
      <c r="K93" s="39"/>
      <c r="L93" s="39"/>
      <c r="M93" s="39"/>
      <c r="N93" s="39"/>
    </row>
    <row r="94" spans="2:14" x14ac:dyDescent="0.2">
      <c r="B94" s="21">
        <f t="shared" si="3"/>
        <v>42186</v>
      </c>
      <c r="C94" s="22">
        <v>308113</v>
      </c>
      <c r="D94" s="24">
        <v>1</v>
      </c>
      <c r="E94" s="22">
        <f t="shared" si="2"/>
        <v>308114</v>
      </c>
      <c r="F94" s="22">
        <v>403334</v>
      </c>
      <c r="I94" s="22"/>
      <c r="J94" s="39"/>
      <c r="K94" s="39"/>
      <c r="L94" s="39"/>
      <c r="M94" s="39"/>
      <c r="N94" s="39"/>
    </row>
    <row r="95" spans="2:14" x14ac:dyDescent="0.2">
      <c r="B95" s="21">
        <f t="shared" si="3"/>
        <v>42217</v>
      </c>
      <c r="C95" s="22">
        <v>308079</v>
      </c>
      <c r="D95" s="24">
        <v>1</v>
      </c>
      <c r="E95" s="22">
        <f t="shared" ref="E95:E119" si="4">SUM(C95:D95)</f>
        <v>308080</v>
      </c>
      <c r="F95" s="22">
        <v>403289</v>
      </c>
      <c r="I95" s="22"/>
      <c r="J95" s="39"/>
      <c r="K95" s="39"/>
      <c r="L95" s="39"/>
      <c r="M95" s="39"/>
      <c r="N95" s="39"/>
    </row>
    <row r="96" spans="2:14" x14ac:dyDescent="0.2">
      <c r="B96" s="21">
        <f t="shared" si="3"/>
        <v>42248</v>
      </c>
      <c r="C96" s="22">
        <v>308498</v>
      </c>
      <c r="D96" s="24">
        <v>1</v>
      </c>
      <c r="E96" s="22">
        <f t="shared" si="4"/>
        <v>308499</v>
      </c>
      <c r="F96" s="22">
        <v>404087</v>
      </c>
      <c r="I96" s="22"/>
      <c r="J96" s="39"/>
      <c r="K96" s="39"/>
      <c r="L96" s="39"/>
      <c r="M96" s="39"/>
      <c r="N96" s="39"/>
    </row>
    <row r="97" spans="2:14" x14ac:dyDescent="0.2">
      <c r="B97" s="21">
        <f t="shared" si="3"/>
        <v>42278</v>
      </c>
      <c r="C97" s="22">
        <v>308589</v>
      </c>
      <c r="D97" s="24">
        <v>1</v>
      </c>
      <c r="E97" s="22">
        <f t="shared" si="4"/>
        <v>308590</v>
      </c>
      <c r="F97" s="22">
        <v>404226</v>
      </c>
      <c r="I97" s="22"/>
      <c r="J97" s="39"/>
      <c r="K97" s="39"/>
      <c r="L97" s="39"/>
      <c r="M97" s="39"/>
      <c r="N97" s="39"/>
    </row>
    <row r="98" spans="2:14" x14ac:dyDescent="0.2">
      <c r="B98" s="21">
        <f t="shared" si="3"/>
        <v>42309</v>
      </c>
      <c r="C98" s="22">
        <v>308801</v>
      </c>
      <c r="D98" s="24">
        <v>1</v>
      </c>
      <c r="E98" s="22">
        <f t="shared" si="4"/>
        <v>308802</v>
      </c>
      <c r="F98" s="22">
        <v>404508</v>
      </c>
      <c r="I98" s="22"/>
      <c r="J98" s="39"/>
      <c r="K98" s="39"/>
      <c r="L98" s="39"/>
      <c r="M98" s="39"/>
      <c r="N98" s="39"/>
    </row>
    <row r="99" spans="2:14" x14ac:dyDescent="0.2">
      <c r="B99" s="21">
        <f t="shared" si="3"/>
        <v>42339</v>
      </c>
      <c r="C99" s="22">
        <v>308795</v>
      </c>
      <c r="D99" s="24">
        <v>1</v>
      </c>
      <c r="E99" s="22">
        <f t="shared" si="4"/>
        <v>308796</v>
      </c>
      <c r="F99" s="22">
        <v>404496</v>
      </c>
      <c r="I99" s="22"/>
      <c r="J99" s="39"/>
      <c r="K99" s="39"/>
      <c r="L99" s="39"/>
      <c r="M99" s="39"/>
      <c r="N99" s="39"/>
    </row>
    <row r="100" spans="2:14" x14ac:dyDescent="0.2">
      <c r="B100" s="21">
        <f t="shared" si="3"/>
        <v>42370</v>
      </c>
      <c r="C100" s="22">
        <v>309531</v>
      </c>
      <c r="D100" s="24">
        <v>1</v>
      </c>
      <c r="E100" s="22">
        <f t="shared" si="4"/>
        <v>309532</v>
      </c>
      <c r="F100" s="22">
        <v>405357</v>
      </c>
      <c r="I100" s="22"/>
      <c r="J100" s="39"/>
      <c r="K100" s="39"/>
      <c r="L100" s="39"/>
      <c r="M100" s="39"/>
      <c r="N100" s="39"/>
    </row>
    <row r="101" spans="2:14" x14ac:dyDescent="0.2">
      <c r="B101" s="21">
        <f t="shared" si="3"/>
        <v>42401</v>
      </c>
      <c r="C101" s="22">
        <v>309922</v>
      </c>
      <c r="D101" s="24">
        <v>1</v>
      </c>
      <c r="E101" s="22">
        <f t="shared" si="4"/>
        <v>309923</v>
      </c>
      <c r="F101" s="22">
        <v>405839</v>
      </c>
      <c r="I101" s="22"/>
      <c r="J101" s="39"/>
      <c r="K101" s="39"/>
      <c r="L101" s="39"/>
      <c r="M101" s="39"/>
      <c r="N101" s="39"/>
    </row>
    <row r="102" spans="2:14" x14ac:dyDescent="0.2">
      <c r="B102" s="21">
        <f t="shared" si="3"/>
        <v>42430</v>
      </c>
      <c r="C102" s="22">
        <v>310677</v>
      </c>
      <c r="D102" s="24">
        <v>1</v>
      </c>
      <c r="E102" s="22">
        <f t="shared" si="4"/>
        <v>310678</v>
      </c>
      <c r="F102" s="22">
        <v>406823</v>
      </c>
      <c r="I102" s="22"/>
      <c r="J102" s="39"/>
      <c r="K102" s="39"/>
      <c r="L102" s="39"/>
      <c r="M102" s="39"/>
      <c r="N102" s="39"/>
    </row>
    <row r="103" spans="2:14" x14ac:dyDescent="0.2">
      <c r="B103" s="21">
        <f t="shared" si="3"/>
        <v>42461</v>
      </c>
      <c r="C103" s="22">
        <v>311045</v>
      </c>
      <c r="D103" s="24">
        <v>1</v>
      </c>
      <c r="E103" s="22">
        <f t="shared" si="4"/>
        <v>311046</v>
      </c>
      <c r="F103" s="22">
        <v>407284</v>
      </c>
      <c r="I103" s="22"/>
      <c r="J103" s="39"/>
      <c r="K103" s="39"/>
      <c r="L103" s="39"/>
      <c r="M103" s="39"/>
      <c r="N103" s="39"/>
    </row>
    <row r="104" spans="2:14" x14ac:dyDescent="0.2">
      <c r="B104" s="21">
        <f t="shared" si="3"/>
        <v>42491</v>
      </c>
      <c r="C104" s="22">
        <v>311622</v>
      </c>
      <c r="D104" s="24">
        <v>1</v>
      </c>
      <c r="E104" s="22">
        <f t="shared" si="4"/>
        <v>311623</v>
      </c>
      <c r="F104" s="22">
        <v>407997</v>
      </c>
      <c r="I104" s="22"/>
      <c r="J104" s="39"/>
      <c r="K104" s="39"/>
      <c r="L104" s="39"/>
      <c r="M104" s="39"/>
      <c r="N104" s="39"/>
    </row>
    <row r="105" spans="2:14" x14ac:dyDescent="0.2">
      <c r="B105" s="21">
        <f t="shared" si="3"/>
        <v>42522</v>
      </c>
      <c r="C105" s="22">
        <v>312201</v>
      </c>
      <c r="D105" s="24">
        <v>1</v>
      </c>
      <c r="E105" s="22">
        <f t="shared" si="4"/>
        <v>312202</v>
      </c>
      <c r="F105" s="22">
        <v>408618</v>
      </c>
      <c r="I105" s="22"/>
      <c r="J105" s="39"/>
      <c r="K105" s="39"/>
      <c r="L105" s="39"/>
      <c r="M105" s="39"/>
      <c r="N105" s="39"/>
    </row>
    <row r="106" spans="2:14" x14ac:dyDescent="0.2">
      <c r="B106" s="21">
        <f t="shared" si="3"/>
        <v>42552</v>
      </c>
      <c r="C106" s="22">
        <v>312459</v>
      </c>
      <c r="D106" s="24">
        <v>1</v>
      </c>
      <c r="E106" s="22">
        <f t="shared" si="4"/>
        <v>312460</v>
      </c>
      <c r="F106" s="22">
        <v>408946</v>
      </c>
      <c r="I106" s="22"/>
      <c r="J106" s="39"/>
      <c r="K106" s="39"/>
      <c r="L106" s="39"/>
      <c r="M106" s="39"/>
      <c r="N106" s="39"/>
    </row>
    <row r="107" spans="2:14" x14ac:dyDescent="0.2">
      <c r="B107" s="21">
        <f t="shared" si="3"/>
        <v>42583</v>
      </c>
      <c r="C107" s="22">
        <v>313011</v>
      </c>
      <c r="D107" s="24">
        <v>1</v>
      </c>
      <c r="E107" s="22">
        <f t="shared" si="4"/>
        <v>313012</v>
      </c>
      <c r="F107" s="22">
        <v>409656</v>
      </c>
      <c r="I107" s="22"/>
      <c r="J107" s="39"/>
      <c r="K107" s="39"/>
      <c r="L107" s="39"/>
      <c r="M107" s="39"/>
      <c r="N107" s="39"/>
    </row>
    <row r="108" spans="2:14" x14ac:dyDescent="0.2">
      <c r="B108" s="21">
        <f t="shared" si="3"/>
        <v>42614</v>
      </c>
      <c r="C108" s="22">
        <v>312961</v>
      </c>
      <c r="D108" s="24">
        <v>1</v>
      </c>
      <c r="E108" s="22">
        <f t="shared" si="4"/>
        <v>312962</v>
      </c>
      <c r="F108" s="22">
        <v>409722</v>
      </c>
      <c r="I108" s="22"/>
      <c r="J108" s="39"/>
      <c r="K108" s="39"/>
      <c r="L108" s="39"/>
      <c r="M108" s="39"/>
      <c r="N108" s="39"/>
    </row>
    <row r="109" spans="2:14" x14ac:dyDescent="0.2">
      <c r="B109" s="21">
        <f t="shared" si="3"/>
        <v>42644</v>
      </c>
      <c r="C109" s="22">
        <v>313242</v>
      </c>
      <c r="D109" s="24">
        <v>1</v>
      </c>
      <c r="E109" s="22">
        <f t="shared" si="4"/>
        <v>313243</v>
      </c>
      <c r="F109" s="22">
        <v>410044</v>
      </c>
      <c r="I109" s="22"/>
      <c r="J109" s="39"/>
      <c r="K109" s="39"/>
      <c r="L109" s="39"/>
      <c r="M109" s="39"/>
      <c r="N109" s="39"/>
    </row>
    <row r="110" spans="2:14" x14ac:dyDescent="0.2">
      <c r="B110" s="21">
        <f t="shared" si="3"/>
        <v>42675</v>
      </c>
      <c r="C110" s="22">
        <v>313894</v>
      </c>
      <c r="D110" s="24">
        <v>1</v>
      </c>
      <c r="E110" s="22">
        <f t="shared" si="4"/>
        <v>313895</v>
      </c>
      <c r="F110" s="22">
        <v>410702</v>
      </c>
      <c r="I110" s="22"/>
      <c r="J110" s="39"/>
      <c r="K110" s="39"/>
      <c r="L110" s="39"/>
      <c r="M110" s="39"/>
      <c r="N110" s="39"/>
    </row>
    <row r="111" spans="2:14" x14ac:dyDescent="0.2">
      <c r="B111" s="21">
        <f t="shared" si="3"/>
        <v>42705</v>
      </c>
      <c r="C111" s="22">
        <v>314226</v>
      </c>
      <c r="D111" s="24">
        <v>1</v>
      </c>
      <c r="E111" s="22">
        <f t="shared" si="4"/>
        <v>314227</v>
      </c>
      <c r="F111" s="22">
        <v>411062</v>
      </c>
      <c r="I111" s="22"/>
      <c r="J111" s="39"/>
      <c r="K111" s="39"/>
      <c r="L111" s="39"/>
      <c r="M111" s="39"/>
      <c r="N111" s="39"/>
    </row>
    <row r="112" spans="2:14" x14ac:dyDescent="0.2">
      <c r="B112" s="21">
        <f t="shared" si="3"/>
        <v>42736</v>
      </c>
      <c r="C112" s="22">
        <v>314850</v>
      </c>
      <c r="D112" s="24">
        <v>1</v>
      </c>
      <c r="E112" s="22">
        <f t="shared" si="4"/>
        <v>314851</v>
      </c>
      <c r="F112" s="22">
        <v>411800</v>
      </c>
      <c r="I112" s="22"/>
      <c r="J112" s="39"/>
      <c r="K112" s="39"/>
      <c r="L112" s="39"/>
      <c r="M112" s="39"/>
      <c r="N112" s="39"/>
    </row>
    <row r="113" spans="1:14" x14ac:dyDescent="0.2">
      <c r="B113" s="21">
        <f t="shared" si="3"/>
        <v>42767</v>
      </c>
      <c r="C113" s="22">
        <v>315704</v>
      </c>
      <c r="D113" s="24">
        <v>1</v>
      </c>
      <c r="E113" s="22">
        <f t="shared" si="4"/>
        <v>315705</v>
      </c>
      <c r="F113" s="22">
        <v>412664</v>
      </c>
      <c r="I113" s="22"/>
      <c r="J113" s="39"/>
      <c r="K113" s="39"/>
      <c r="L113" s="39"/>
      <c r="M113" s="39"/>
      <c r="N113" s="39"/>
    </row>
    <row r="114" spans="1:14" x14ac:dyDescent="0.2">
      <c r="B114" s="21">
        <f t="shared" si="3"/>
        <v>42795</v>
      </c>
      <c r="C114" s="22">
        <v>316903</v>
      </c>
      <c r="D114" s="24">
        <v>1</v>
      </c>
      <c r="E114" s="22">
        <f t="shared" si="4"/>
        <v>316904</v>
      </c>
      <c r="F114" s="22">
        <v>414142</v>
      </c>
      <c r="I114" s="22"/>
      <c r="J114" s="39"/>
      <c r="K114" s="39"/>
      <c r="L114" s="39"/>
      <c r="M114" s="39"/>
      <c r="N114" s="39"/>
    </row>
    <row r="115" spans="1:14" x14ac:dyDescent="0.2">
      <c r="B115" s="21">
        <f t="shared" si="3"/>
        <v>42826</v>
      </c>
      <c r="C115" s="22">
        <v>317106</v>
      </c>
      <c r="D115" s="24">
        <v>1</v>
      </c>
      <c r="E115" s="22">
        <f t="shared" si="4"/>
        <v>317107</v>
      </c>
      <c r="F115" s="22">
        <v>414452</v>
      </c>
      <c r="I115" s="22"/>
      <c r="J115" s="39"/>
      <c r="K115" s="39"/>
      <c r="L115" s="39"/>
      <c r="M115" s="39"/>
      <c r="N115" s="39"/>
    </row>
    <row r="116" spans="1:14" x14ac:dyDescent="0.2">
      <c r="B116" s="21">
        <f t="shared" si="3"/>
        <v>42856</v>
      </c>
      <c r="C116" s="22">
        <v>318065</v>
      </c>
      <c r="D116" s="24">
        <v>1</v>
      </c>
      <c r="E116" s="22">
        <f t="shared" si="4"/>
        <v>318066</v>
      </c>
      <c r="F116" s="22">
        <v>415560</v>
      </c>
      <c r="I116" s="22"/>
      <c r="J116" s="39"/>
      <c r="K116" s="39"/>
      <c r="L116" s="39"/>
      <c r="M116" s="39"/>
      <c r="N116" s="39"/>
    </row>
    <row r="117" spans="1:14" x14ac:dyDescent="0.2">
      <c r="B117" s="21">
        <f t="shared" si="3"/>
        <v>42887</v>
      </c>
      <c r="C117" s="22">
        <v>318054</v>
      </c>
      <c r="D117" s="24">
        <v>1</v>
      </c>
      <c r="E117" s="22">
        <f t="shared" si="4"/>
        <v>318055</v>
      </c>
      <c r="F117" s="22">
        <v>415632</v>
      </c>
      <c r="I117" s="22"/>
      <c r="J117" s="39"/>
      <c r="K117" s="39"/>
      <c r="L117" s="39"/>
      <c r="M117" s="39"/>
      <c r="N117" s="39"/>
    </row>
    <row r="118" spans="1:14" x14ac:dyDescent="0.2">
      <c r="B118" s="21">
        <f t="shared" si="3"/>
        <v>42917</v>
      </c>
      <c r="C118" s="22">
        <v>318634</v>
      </c>
      <c r="D118" s="24">
        <v>1</v>
      </c>
      <c r="E118" s="22">
        <f t="shared" si="4"/>
        <v>318635</v>
      </c>
      <c r="F118" s="22">
        <v>416229</v>
      </c>
      <c r="I118" s="22"/>
      <c r="J118" s="39"/>
      <c r="K118" s="39"/>
      <c r="L118" s="39"/>
      <c r="M118" s="39"/>
      <c r="N118" s="39"/>
    </row>
    <row r="119" spans="1:14" x14ac:dyDescent="0.2">
      <c r="B119" s="21">
        <f t="shared" si="3"/>
        <v>42948</v>
      </c>
      <c r="C119" s="22">
        <v>319087</v>
      </c>
      <c r="D119" s="24">
        <v>1</v>
      </c>
      <c r="E119" s="22">
        <f t="shared" si="4"/>
        <v>319088</v>
      </c>
      <c r="F119" s="22">
        <v>416835</v>
      </c>
      <c r="I119" s="22"/>
      <c r="J119" s="39"/>
      <c r="K119" s="39"/>
      <c r="L119" s="39"/>
      <c r="M119" s="39"/>
      <c r="N119" s="39"/>
    </row>
    <row r="120" spans="1:14" x14ac:dyDescent="0.2">
      <c r="I120" s="22"/>
      <c r="J120" s="22"/>
      <c r="K120" s="22"/>
      <c r="L120" s="22"/>
    </row>
    <row r="121" spans="1:14" x14ac:dyDescent="0.2">
      <c r="A121" s="8" t="s">
        <v>10</v>
      </c>
      <c r="I121" s="22"/>
      <c r="J121" s="22"/>
      <c r="K121" s="22"/>
      <c r="L121" s="22"/>
    </row>
    <row r="122" spans="1:14" x14ac:dyDescent="0.2">
      <c r="A122" s="8" t="s">
        <v>9</v>
      </c>
      <c r="I122" s="22"/>
      <c r="J122" s="22"/>
      <c r="K122" s="22"/>
      <c r="L122" s="22"/>
    </row>
    <row r="123" spans="1:14" x14ac:dyDescent="0.2">
      <c r="I123" s="22"/>
      <c r="J123" s="22"/>
      <c r="K123" s="22"/>
      <c r="L123" s="22"/>
    </row>
    <row r="124" spans="1:14" x14ac:dyDescent="0.2">
      <c r="A124" s="14" t="s">
        <v>0</v>
      </c>
      <c r="B124" s="6"/>
      <c r="C124" s="6"/>
      <c r="D124" s="6"/>
      <c r="E124" s="6"/>
      <c r="F124" s="6"/>
      <c r="G124" s="6"/>
      <c r="H124" s="17" t="str">
        <f>H61</f>
        <v>SCHEDULE O-10.1</v>
      </c>
      <c r="I124" s="22"/>
      <c r="J124" s="22"/>
      <c r="K124" s="22"/>
      <c r="L124" s="22"/>
    </row>
    <row r="125" spans="1:14" x14ac:dyDescent="0.2">
      <c r="A125" s="14" t="str">
        <f>+A2</f>
        <v>2021 TEXAS RATE CASE FILING</v>
      </c>
      <c r="B125" s="6"/>
      <c r="C125" s="6"/>
      <c r="D125" s="6"/>
      <c r="E125" s="6"/>
      <c r="F125" s="6"/>
      <c r="G125" s="6"/>
      <c r="H125" s="17" t="s">
        <v>25</v>
      </c>
      <c r="I125" s="22"/>
      <c r="J125" s="22"/>
      <c r="K125" s="22"/>
      <c r="L125" s="22"/>
    </row>
    <row r="126" spans="1:14" x14ac:dyDescent="0.2">
      <c r="A126" s="14" t="str">
        <f>+A3</f>
        <v xml:space="preserve">SCHEDULE O-10.1: HISTORICAL DATA </v>
      </c>
      <c r="B126" s="6"/>
      <c r="C126" s="6"/>
      <c r="D126" s="6"/>
      <c r="E126" s="6"/>
      <c r="F126" s="6"/>
      <c r="G126" s="6"/>
      <c r="H126" s="17"/>
      <c r="I126" s="22"/>
      <c r="J126" s="22"/>
      <c r="K126" s="22"/>
      <c r="L126" s="22"/>
    </row>
    <row r="127" spans="1:14" x14ac:dyDescent="0.2">
      <c r="A127" s="14" t="str">
        <f>+A4</f>
        <v>SPONSOR: GEORGE NOVELA</v>
      </c>
      <c r="B127" s="6"/>
      <c r="C127" s="6"/>
      <c r="D127" s="6"/>
      <c r="E127" s="6"/>
      <c r="F127" s="6"/>
      <c r="G127" s="6"/>
      <c r="H127" s="17" t="s">
        <v>64</v>
      </c>
      <c r="I127" s="22"/>
      <c r="J127" s="22"/>
      <c r="K127" s="22"/>
      <c r="L127" s="22"/>
    </row>
    <row r="128" spans="1:14" x14ac:dyDescent="0.2">
      <c r="A128" s="14" t="str">
        <f>+A5</f>
        <v>PREPARER:  ENEDINA SOTO</v>
      </c>
      <c r="B128" s="6"/>
      <c r="C128" s="6"/>
      <c r="D128" s="6"/>
      <c r="E128" s="6"/>
      <c r="F128" s="6"/>
      <c r="G128" s="6"/>
      <c r="H128" s="6"/>
      <c r="I128" s="22"/>
      <c r="J128" s="22"/>
      <c r="K128" s="22"/>
      <c r="L128" s="22"/>
    </row>
    <row r="129" spans="1:14" x14ac:dyDescent="0.2">
      <c r="A129" s="14" t="str">
        <f>A6</f>
        <v>FOR THE TEST YEAR ENDED DECEMBER 31, 2020</v>
      </c>
      <c r="B129" s="6"/>
      <c r="C129" s="6"/>
      <c r="D129" s="6"/>
      <c r="E129" s="6"/>
      <c r="F129" s="6"/>
      <c r="G129" s="6"/>
      <c r="H129" s="6"/>
      <c r="I129" s="22"/>
      <c r="J129" s="22"/>
      <c r="K129" s="22"/>
      <c r="L129" s="22"/>
    </row>
    <row r="130" spans="1:14" x14ac:dyDescent="0.2">
      <c r="I130" s="22"/>
      <c r="J130" s="22"/>
      <c r="K130" s="22"/>
      <c r="L130" s="22"/>
    </row>
    <row r="131" spans="1:14" x14ac:dyDescent="0.2">
      <c r="A131" s="8" t="s">
        <v>6</v>
      </c>
      <c r="I131" s="22"/>
      <c r="J131" s="22"/>
      <c r="K131" s="22"/>
      <c r="L131" s="22"/>
    </row>
    <row r="132" spans="1:14" x14ac:dyDescent="0.2">
      <c r="I132" s="22"/>
      <c r="J132" s="22"/>
      <c r="K132" s="22"/>
      <c r="L132" s="22"/>
    </row>
    <row r="133" spans="1:14" x14ac:dyDescent="0.2">
      <c r="B133" s="6"/>
      <c r="C133" s="6" t="s">
        <v>2</v>
      </c>
      <c r="D133" s="6" t="s">
        <v>2</v>
      </c>
      <c r="E133" s="6" t="s">
        <v>2</v>
      </c>
      <c r="F133" s="6"/>
      <c r="I133" s="22"/>
      <c r="J133" s="22"/>
      <c r="K133" s="22"/>
      <c r="L133" s="22"/>
    </row>
    <row r="134" spans="1:14" x14ac:dyDescent="0.2">
      <c r="B134" s="15" t="s">
        <v>7</v>
      </c>
      <c r="C134" s="15" t="s">
        <v>4</v>
      </c>
      <c r="D134" s="15" t="s">
        <v>8</v>
      </c>
      <c r="E134" s="15" t="s">
        <v>5</v>
      </c>
      <c r="F134" s="15" t="s">
        <v>1</v>
      </c>
      <c r="I134" s="22"/>
      <c r="J134" s="22"/>
      <c r="K134" s="22"/>
      <c r="L134" s="22"/>
    </row>
    <row r="135" spans="1:14" x14ac:dyDescent="0.2">
      <c r="B135" s="21">
        <f>EDATE(B119,1)</f>
        <v>42979</v>
      </c>
      <c r="C135" s="22">
        <v>319163</v>
      </c>
      <c r="D135" s="24">
        <v>1</v>
      </c>
      <c r="E135" s="22">
        <f t="shared" ref="E135:E170" si="5">SUM(C135:D135)</f>
        <v>319164</v>
      </c>
      <c r="F135" s="22">
        <v>416986</v>
      </c>
      <c r="I135" s="22"/>
      <c r="J135" s="39"/>
      <c r="K135" s="39"/>
      <c r="L135" s="39"/>
      <c r="M135" s="39"/>
      <c r="N135" s="39"/>
    </row>
    <row r="136" spans="1:14" x14ac:dyDescent="0.2">
      <c r="B136" s="21">
        <f>EDATE(B135,1)</f>
        <v>43009</v>
      </c>
      <c r="C136" s="22">
        <v>319504</v>
      </c>
      <c r="D136" s="24">
        <v>1</v>
      </c>
      <c r="E136" s="22">
        <f t="shared" si="5"/>
        <v>319505</v>
      </c>
      <c r="F136" s="22">
        <v>417397</v>
      </c>
      <c r="I136" s="22"/>
      <c r="J136" s="39"/>
      <c r="K136" s="39"/>
      <c r="L136" s="39"/>
      <c r="M136" s="39"/>
      <c r="N136" s="39"/>
    </row>
    <row r="137" spans="1:14" x14ac:dyDescent="0.2">
      <c r="B137" s="21">
        <f t="shared" ref="B137:B170" si="6">EDATE(B136,1)</f>
        <v>43040</v>
      </c>
      <c r="C137" s="22">
        <v>319708</v>
      </c>
      <c r="D137" s="24">
        <v>1</v>
      </c>
      <c r="E137" s="22">
        <f t="shared" si="5"/>
        <v>319709</v>
      </c>
      <c r="F137" s="22">
        <v>417628</v>
      </c>
      <c r="I137" s="22"/>
      <c r="J137" s="39"/>
      <c r="K137" s="39"/>
      <c r="L137" s="39"/>
      <c r="M137" s="39"/>
      <c r="N137" s="39"/>
    </row>
    <row r="138" spans="1:14" x14ac:dyDescent="0.2">
      <c r="B138" s="21">
        <f t="shared" si="6"/>
        <v>43070</v>
      </c>
      <c r="C138" s="22">
        <v>319882</v>
      </c>
      <c r="D138" s="24">
        <v>1</v>
      </c>
      <c r="E138" s="22">
        <f t="shared" si="5"/>
        <v>319883</v>
      </c>
      <c r="F138" s="22">
        <v>417893</v>
      </c>
      <c r="I138" s="22"/>
      <c r="J138" s="39"/>
      <c r="K138" s="39"/>
      <c r="L138" s="39"/>
      <c r="M138" s="39"/>
      <c r="N138" s="39"/>
    </row>
    <row r="139" spans="1:14" x14ac:dyDescent="0.2">
      <c r="B139" s="21">
        <f t="shared" si="6"/>
        <v>43101</v>
      </c>
      <c r="C139" s="22">
        <v>320442</v>
      </c>
      <c r="D139" s="24">
        <v>1</v>
      </c>
      <c r="E139" s="22">
        <f t="shared" si="5"/>
        <v>320443</v>
      </c>
      <c r="F139" s="22">
        <v>418669</v>
      </c>
      <c r="I139" s="22"/>
      <c r="J139" s="39"/>
      <c r="K139" s="39"/>
      <c r="L139" s="39"/>
      <c r="M139" s="39"/>
      <c r="N139" s="39"/>
    </row>
    <row r="140" spans="1:14" x14ac:dyDescent="0.2">
      <c r="B140" s="21">
        <f t="shared" si="6"/>
        <v>43132</v>
      </c>
      <c r="C140" s="22">
        <v>320744</v>
      </c>
      <c r="D140" s="24">
        <v>1</v>
      </c>
      <c r="E140" s="22">
        <f t="shared" si="5"/>
        <v>320745</v>
      </c>
      <c r="F140" s="22">
        <v>418984</v>
      </c>
      <c r="I140" s="22"/>
      <c r="J140" s="39"/>
      <c r="K140" s="39"/>
      <c r="L140" s="39"/>
      <c r="M140" s="39"/>
      <c r="N140" s="39"/>
    </row>
    <row r="141" spans="1:14" x14ac:dyDescent="0.2">
      <c r="B141" s="21">
        <f t="shared" si="6"/>
        <v>43160</v>
      </c>
      <c r="C141" s="22">
        <v>321447</v>
      </c>
      <c r="D141" s="24">
        <v>1</v>
      </c>
      <c r="E141" s="22">
        <f t="shared" si="5"/>
        <v>321448</v>
      </c>
      <c r="F141" s="22">
        <v>419934</v>
      </c>
      <c r="I141" s="22"/>
      <c r="J141" s="39"/>
      <c r="K141" s="39"/>
      <c r="L141" s="39"/>
      <c r="M141" s="39"/>
      <c r="N141" s="39"/>
    </row>
    <row r="142" spans="1:14" x14ac:dyDescent="0.2">
      <c r="B142" s="21">
        <f t="shared" si="6"/>
        <v>43191</v>
      </c>
      <c r="C142" s="22">
        <v>322287</v>
      </c>
      <c r="D142" s="24">
        <v>1</v>
      </c>
      <c r="E142" s="22">
        <f t="shared" si="5"/>
        <v>322288</v>
      </c>
      <c r="F142" s="22">
        <v>420950</v>
      </c>
      <c r="I142" s="22"/>
      <c r="J142" s="39"/>
      <c r="K142" s="39"/>
      <c r="L142" s="39"/>
      <c r="M142" s="39"/>
      <c r="N142" s="39"/>
    </row>
    <row r="143" spans="1:14" x14ac:dyDescent="0.2">
      <c r="B143" s="21">
        <f t="shared" si="6"/>
        <v>43221</v>
      </c>
      <c r="C143" s="22">
        <v>322656</v>
      </c>
      <c r="D143" s="24">
        <v>1</v>
      </c>
      <c r="E143" s="22">
        <f t="shared" si="5"/>
        <v>322657</v>
      </c>
      <c r="F143" s="22">
        <v>421475</v>
      </c>
      <c r="I143" s="22"/>
      <c r="J143" s="39"/>
      <c r="K143" s="39"/>
      <c r="L143" s="39"/>
      <c r="M143" s="39"/>
      <c r="N143" s="39"/>
    </row>
    <row r="144" spans="1:14" x14ac:dyDescent="0.2">
      <c r="B144" s="21">
        <f t="shared" si="6"/>
        <v>43252</v>
      </c>
      <c r="C144" s="22">
        <v>323063</v>
      </c>
      <c r="D144" s="24">
        <v>1</v>
      </c>
      <c r="E144" s="22">
        <f t="shared" si="5"/>
        <v>323064</v>
      </c>
      <c r="F144" s="22">
        <v>421934</v>
      </c>
      <c r="I144" s="22"/>
      <c r="J144" s="39"/>
      <c r="K144" s="39"/>
      <c r="L144" s="39"/>
      <c r="M144" s="39"/>
      <c r="N144" s="39"/>
    </row>
    <row r="145" spans="2:14" x14ac:dyDescent="0.2">
      <c r="B145" s="21">
        <f t="shared" si="6"/>
        <v>43282</v>
      </c>
      <c r="C145" s="22">
        <v>324092</v>
      </c>
      <c r="D145" s="24">
        <v>1</v>
      </c>
      <c r="E145" s="22">
        <f t="shared" si="5"/>
        <v>324093</v>
      </c>
      <c r="F145" s="22">
        <v>423173</v>
      </c>
      <c r="I145" s="22"/>
      <c r="J145" s="39"/>
      <c r="K145" s="39"/>
      <c r="L145" s="39"/>
      <c r="M145" s="39"/>
      <c r="N145" s="39"/>
    </row>
    <row r="146" spans="2:14" x14ac:dyDescent="0.2">
      <c r="B146" s="21">
        <f t="shared" si="6"/>
        <v>43313</v>
      </c>
      <c r="C146" s="22">
        <v>324329</v>
      </c>
      <c r="D146" s="24">
        <v>1</v>
      </c>
      <c r="E146" s="22">
        <f t="shared" si="5"/>
        <v>324330</v>
      </c>
      <c r="F146" s="22">
        <v>423591</v>
      </c>
      <c r="I146" s="22"/>
      <c r="J146" s="39"/>
      <c r="K146" s="39"/>
      <c r="L146" s="39"/>
      <c r="M146" s="39"/>
      <c r="N146" s="39"/>
    </row>
    <row r="147" spans="2:14" x14ac:dyDescent="0.2">
      <c r="B147" s="21">
        <f t="shared" si="6"/>
        <v>43344</v>
      </c>
      <c r="C147" s="22">
        <v>324835</v>
      </c>
      <c r="D147" s="24">
        <v>1</v>
      </c>
      <c r="E147" s="22">
        <f t="shared" si="5"/>
        <v>324836</v>
      </c>
      <c r="F147" s="22">
        <v>424444</v>
      </c>
      <c r="I147" s="22"/>
      <c r="J147" s="39"/>
      <c r="K147" s="39"/>
      <c r="L147" s="39"/>
      <c r="M147" s="39"/>
      <c r="N147" s="39"/>
    </row>
    <row r="148" spans="2:14" x14ac:dyDescent="0.2">
      <c r="B148" s="21">
        <f t="shared" si="6"/>
        <v>43374</v>
      </c>
      <c r="C148" s="22">
        <v>325079</v>
      </c>
      <c r="D148" s="24">
        <v>1</v>
      </c>
      <c r="E148" s="22">
        <f t="shared" si="5"/>
        <v>325080</v>
      </c>
      <c r="F148" s="22">
        <v>424621</v>
      </c>
      <c r="I148" s="22"/>
      <c r="J148" s="39"/>
      <c r="K148" s="39"/>
      <c r="L148" s="39"/>
      <c r="M148" s="39"/>
      <c r="N148" s="39"/>
    </row>
    <row r="149" spans="2:14" x14ac:dyDescent="0.2">
      <c r="B149" s="21">
        <f t="shared" si="6"/>
        <v>43405</v>
      </c>
      <c r="C149" s="22">
        <v>325092</v>
      </c>
      <c r="D149" s="24">
        <v>1</v>
      </c>
      <c r="E149" s="22">
        <f t="shared" si="5"/>
        <v>325093</v>
      </c>
      <c r="F149" s="22">
        <v>424578</v>
      </c>
      <c r="I149" s="22"/>
      <c r="J149" s="39"/>
      <c r="K149" s="39"/>
      <c r="L149" s="39"/>
      <c r="M149" s="39"/>
      <c r="N149" s="39"/>
    </row>
    <row r="150" spans="2:14" x14ac:dyDescent="0.2">
      <c r="B150" s="21">
        <f t="shared" si="6"/>
        <v>43435</v>
      </c>
      <c r="C150" s="22">
        <v>325494</v>
      </c>
      <c r="D150" s="24">
        <v>1</v>
      </c>
      <c r="E150" s="22">
        <f t="shared" si="5"/>
        <v>325495</v>
      </c>
      <c r="F150" s="22">
        <v>425010</v>
      </c>
      <c r="I150" s="22"/>
      <c r="J150" s="39"/>
      <c r="K150" s="39"/>
      <c r="L150" s="39"/>
      <c r="M150" s="39"/>
      <c r="N150" s="39"/>
    </row>
    <row r="151" spans="2:14" x14ac:dyDescent="0.2">
      <c r="B151" s="21">
        <f t="shared" si="6"/>
        <v>43466</v>
      </c>
      <c r="C151" s="22">
        <v>325608</v>
      </c>
      <c r="D151" s="24">
        <v>1</v>
      </c>
      <c r="E151" s="22">
        <f t="shared" si="5"/>
        <v>325609</v>
      </c>
      <c r="F151" s="22">
        <v>425218</v>
      </c>
      <c r="I151" s="22"/>
      <c r="J151" s="39"/>
      <c r="K151" s="39"/>
      <c r="L151" s="39"/>
      <c r="M151" s="39"/>
      <c r="N151" s="39"/>
    </row>
    <row r="152" spans="2:14" x14ac:dyDescent="0.2">
      <c r="B152" s="21">
        <f t="shared" si="6"/>
        <v>43497</v>
      </c>
      <c r="C152" s="22">
        <v>325945</v>
      </c>
      <c r="D152" s="24">
        <v>1</v>
      </c>
      <c r="E152" s="22">
        <f t="shared" si="5"/>
        <v>325946</v>
      </c>
      <c r="F152" s="22">
        <v>425657</v>
      </c>
      <c r="I152" s="22"/>
      <c r="J152" s="39"/>
      <c r="K152" s="39"/>
      <c r="L152" s="39"/>
      <c r="M152" s="39"/>
      <c r="N152" s="39"/>
    </row>
    <row r="153" spans="2:14" x14ac:dyDescent="0.2">
      <c r="B153" s="21">
        <f t="shared" si="6"/>
        <v>43525</v>
      </c>
      <c r="C153" s="22">
        <v>326783</v>
      </c>
      <c r="D153" s="24">
        <v>1</v>
      </c>
      <c r="E153" s="22">
        <f t="shared" si="5"/>
        <v>326784</v>
      </c>
      <c r="F153" s="22">
        <v>426735</v>
      </c>
      <c r="I153" s="22"/>
      <c r="J153" s="39"/>
      <c r="K153" s="39"/>
      <c r="L153" s="39"/>
      <c r="M153" s="39"/>
      <c r="N153" s="39"/>
    </row>
    <row r="154" spans="2:14" x14ac:dyDescent="0.2">
      <c r="B154" s="21">
        <f t="shared" si="6"/>
        <v>43556</v>
      </c>
      <c r="C154" s="22">
        <v>327532</v>
      </c>
      <c r="D154" s="24">
        <v>1</v>
      </c>
      <c r="E154" s="22">
        <f t="shared" si="5"/>
        <v>327533</v>
      </c>
      <c r="F154" s="22">
        <v>427682</v>
      </c>
      <c r="I154" s="22"/>
      <c r="J154" s="39"/>
      <c r="K154" s="39"/>
      <c r="L154" s="39"/>
      <c r="M154" s="39"/>
      <c r="N154" s="39"/>
    </row>
    <row r="155" spans="2:14" x14ac:dyDescent="0.2">
      <c r="B155" s="21">
        <f t="shared" si="6"/>
        <v>43586</v>
      </c>
      <c r="C155" s="22">
        <v>328078</v>
      </c>
      <c r="D155" s="24">
        <v>1</v>
      </c>
      <c r="E155" s="22">
        <f t="shared" si="5"/>
        <v>328079</v>
      </c>
      <c r="F155" s="22">
        <v>428314</v>
      </c>
      <c r="I155" s="22"/>
      <c r="J155" s="39"/>
      <c r="K155" s="39"/>
      <c r="L155" s="39"/>
      <c r="M155" s="39"/>
      <c r="N155" s="39"/>
    </row>
    <row r="156" spans="2:14" x14ac:dyDescent="0.2">
      <c r="B156" s="21">
        <f t="shared" si="6"/>
        <v>43617</v>
      </c>
      <c r="C156" s="22">
        <v>328438</v>
      </c>
      <c r="D156" s="24">
        <v>1</v>
      </c>
      <c r="E156" s="22">
        <f t="shared" si="5"/>
        <v>328439</v>
      </c>
      <c r="F156" s="22">
        <v>428858</v>
      </c>
      <c r="I156" s="22"/>
      <c r="J156" s="39"/>
      <c r="K156" s="39"/>
      <c r="L156" s="39"/>
      <c r="M156" s="39"/>
      <c r="N156" s="39"/>
    </row>
    <row r="157" spans="2:14" x14ac:dyDescent="0.2">
      <c r="B157" s="21">
        <f t="shared" si="6"/>
        <v>43647</v>
      </c>
      <c r="C157" s="22">
        <v>329028</v>
      </c>
      <c r="D157" s="24">
        <v>1</v>
      </c>
      <c r="E157" s="22">
        <f t="shared" si="5"/>
        <v>329029</v>
      </c>
      <c r="F157" s="22">
        <v>429602</v>
      </c>
      <c r="I157" s="22"/>
      <c r="J157" s="39"/>
      <c r="K157" s="39"/>
      <c r="L157" s="39"/>
      <c r="M157" s="39"/>
      <c r="N157" s="39"/>
    </row>
    <row r="158" spans="2:14" x14ac:dyDescent="0.2">
      <c r="B158" s="21">
        <f t="shared" si="6"/>
        <v>43678</v>
      </c>
      <c r="C158" s="22">
        <v>329737</v>
      </c>
      <c r="D158" s="24">
        <v>1</v>
      </c>
      <c r="E158" s="22">
        <f t="shared" si="5"/>
        <v>329738</v>
      </c>
      <c r="F158" s="22">
        <v>430356</v>
      </c>
      <c r="I158" s="22"/>
      <c r="J158" s="39"/>
      <c r="K158" s="39"/>
      <c r="L158" s="39"/>
      <c r="M158" s="39"/>
      <c r="N158" s="39"/>
    </row>
    <row r="159" spans="2:14" x14ac:dyDescent="0.2">
      <c r="B159" s="21">
        <f t="shared" si="6"/>
        <v>43709</v>
      </c>
      <c r="C159" s="22">
        <v>330471</v>
      </c>
      <c r="D159" s="24">
        <v>1</v>
      </c>
      <c r="E159" s="22">
        <f t="shared" si="5"/>
        <v>330472</v>
      </c>
      <c r="F159" s="22">
        <v>431347</v>
      </c>
      <c r="I159" s="22"/>
      <c r="J159" s="39"/>
      <c r="K159" s="39"/>
      <c r="L159" s="39"/>
      <c r="M159" s="39"/>
      <c r="N159" s="39"/>
    </row>
    <row r="160" spans="2:14" x14ac:dyDescent="0.2">
      <c r="B160" s="21">
        <f t="shared" si="6"/>
        <v>43739</v>
      </c>
      <c r="C160" s="22">
        <v>330817</v>
      </c>
      <c r="D160" s="24">
        <v>1</v>
      </c>
      <c r="E160" s="22">
        <f t="shared" si="5"/>
        <v>330818</v>
      </c>
      <c r="F160" s="22">
        <v>431785</v>
      </c>
      <c r="I160" s="22"/>
      <c r="J160" s="39"/>
      <c r="K160" s="39"/>
      <c r="L160" s="39"/>
      <c r="M160" s="39"/>
      <c r="N160" s="39"/>
    </row>
    <row r="161" spans="1:14" x14ac:dyDescent="0.2">
      <c r="B161" s="21">
        <f t="shared" si="6"/>
        <v>43770</v>
      </c>
      <c r="C161" s="22">
        <v>330979</v>
      </c>
      <c r="D161" s="24">
        <v>1</v>
      </c>
      <c r="E161" s="22">
        <f t="shared" si="5"/>
        <v>330980</v>
      </c>
      <c r="F161" s="22">
        <v>431977</v>
      </c>
      <c r="I161" s="22"/>
      <c r="J161" s="39"/>
      <c r="K161" s="39"/>
      <c r="L161" s="39"/>
      <c r="M161" s="39"/>
      <c r="N161" s="39"/>
    </row>
    <row r="162" spans="1:14" x14ac:dyDescent="0.2">
      <c r="B162" s="21">
        <f t="shared" si="6"/>
        <v>43800</v>
      </c>
      <c r="C162" s="22">
        <v>331654</v>
      </c>
      <c r="D162" s="24">
        <v>1</v>
      </c>
      <c r="E162" s="22">
        <f t="shared" si="5"/>
        <v>331655</v>
      </c>
      <c r="F162" s="22">
        <v>432754</v>
      </c>
      <c r="I162" s="22"/>
      <c r="J162" s="39"/>
      <c r="K162" s="39"/>
      <c r="L162" s="39"/>
      <c r="M162" s="39"/>
      <c r="N162" s="39"/>
    </row>
    <row r="163" spans="1:14" x14ac:dyDescent="0.2">
      <c r="B163" s="21">
        <f t="shared" si="6"/>
        <v>43831</v>
      </c>
      <c r="C163" s="22">
        <v>332129</v>
      </c>
      <c r="D163" s="24">
        <v>1</v>
      </c>
      <c r="E163" s="22">
        <f t="shared" si="5"/>
        <v>332130</v>
      </c>
      <c r="F163" s="22">
        <v>433324</v>
      </c>
      <c r="I163" s="22"/>
      <c r="J163" s="39"/>
      <c r="K163" s="39"/>
      <c r="L163" s="39"/>
      <c r="M163" s="39"/>
      <c r="N163" s="39"/>
    </row>
    <row r="164" spans="1:14" x14ac:dyDescent="0.2">
      <c r="B164" s="21">
        <f t="shared" si="6"/>
        <v>43862</v>
      </c>
      <c r="C164" s="22">
        <v>332426</v>
      </c>
      <c r="D164" s="24">
        <v>1</v>
      </c>
      <c r="E164" s="22">
        <f t="shared" si="5"/>
        <v>332427</v>
      </c>
      <c r="F164" s="22">
        <v>433720</v>
      </c>
      <c r="I164" s="22"/>
      <c r="J164" s="39"/>
      <c r="K164" s="39"/>
      <c r="L164" s="39"/>
      <c r="M164" s="39"/>
      <c r="N164" s="39"/>
    </row>
    <row r="165" spans="1:14" x14ac:dyDescent="0.2">
      <c r="B165" s="21">
        <f t="shared" si="6"/>
        <v>43891</v>
      </c>
      <c r="C165" s="22">
        <v>333139</v>
      </c>
      <c r="D165" s="24">
        <v>1</v>
      </c>
      <c r="E165" s="22">
        <f t="shared" si="5"/>
        <v>333140</v>
      </c>
      <c r="F165" s="22">
        <v>434585</v>
      </c>
      <c r="I165" s="22"/>
      <c r="J165" s="39"/>
      <c r="K165" s="39"/>
      <c r="L165" s="39"/>
      <c r="M165" s="39"/>
      <c r="N165" s="39"/>
    </row>
    <row r="166" spans="1:14" x14ac:dyDescent="0.2">
      <c r="B166" s="21">
        <f t="shared" si="6"/>
        <v>43922</v>
      </c>
      <c r="C166" s="22">
        <v>333526</v>
      </c>
      <c r="D166" s="24">
        <v>1</v>
      </c>
      <c r="E166" s="22">
        <f t="shared" si="5"/>
        <v>333527</v>
      </c>
      <c r="F166" s="22">
        <v>435155</v>
      </c>
      <c r="I166" s="22"/>
      <c r="J166" s="39"/>
      <c r="K166" s="39"/>
      <c r="L166" s="39"/>
      <c r="M166" s="39"/>
      <c r="N166" s="39"/>
    </row>
    <row r="167" spans="1:14" x14ac:dyDescent="0.2">
      <c r="B167" s="21">
        <f t="shared" si="6"/>
        <v>43952</v>
      </c>
      <c r="C167" s="22">
        <v>334323</v>
      </c>
      <c r="D167" s="24">
        <v>1</v>
      </c>
      <c r="E167" s="22">
        <f t="shared" si="5"/>
        <v>334324</v>
      </c>
      <c r="F167" s="22">
        <v>436184</v>
      </c>
      <c r="I167" s="22"/>
      <c r="J167" s="39"/>
      <c r="K167" s="39"/>
      <c r="L167" s="39"/>
      <c r="M167" s="39"/>
      <c r="N167" s="39"/>
    </row>
    <row r="168" spans="1:14" x14ac:dyDescent="0.2">
      <c r="B168" s="21">
        <f t="shared" si="6"/>
        <v>43983</v>
      </c>
      <c r="C168" s="22">
        <v>335076</v>
      </c>
      <c r="D168" s="24">
        <v>1</v>
      </c>
      <c r="E168" s="22">
        <f t="shared" si="5"/>
        <v>335077</v>
      </c>
      <c r="F168" s="22">
        <v>437139</v>
      </c>
      <c r="I168" s="22"/>
      <c r="J168" s="39"/>
      <c r="K168" s="39"/>
      <c r="L168" s="39"/>
      <c r="M168" s="39"/>
      <c r="N168" s="39"/>
    </row>
    <row r="169" spans="1:14" x14ac:dyDescent="0.2">
      <c r="B169" s="21">
        <f t="shared" si="6"/>
        <v>44013</v>
      </c>
      <c r="C169" s="22">
        <v>335771</v>
      </c>
      <c r="D169" s="24">
        <v>1</v>
      </c>
      <c r="E169" s="22">
        <f t="shared" si="5"/>
        <v>335772</v>
      </c>
      <c r="F169" s="22">
        <v>438112</v>
      </c>
      <c r="I169" s="22"/>
      <c r="J169" s="39"/>
      <c r="K169" s="39"/>
      <c r="L169" s="39"/>
      <c r="M169" s="39"/>
      <c r="N169" s="39"/>
    </row>
    <row r="170" spans="1:14" x14ac:dyDescent="0.2">
      <c r="B170" s="21">
        <f t="shared" si="6"/>
        <v>44044</v>
      </c>
      <c r="C170" s="22">
        <v>336399</v>
      </c>
      <c r="D170" s="24">
        <v>1</v>
      </c>
      <c r="E170" s="22">
        <f t="shared" si="5"/>
        <v>336400</v>
      </c>
      <c r="F170" s="22">
        <v>438825</v>
      </c>
      <c r="I170" s="22"/>
      <c r="J170" s="39"/>
      <c r="K170" s="39"/>
      <c r="L170" s="39"/>
      <c r="M170" s="39"/>
      <c r="N170" s="39"/>
    </row>
    <row r="171" spans="1:14" x14ac:dyDescent="0.2">
      <c r="B171" s="6"/>
      <c r="C171" s="7"/>
      <c r="D171" s="7"/>
      <c r="E171" s="7"/>
      <c r="F171" s="7"/>
      <c r="I171" s="22"/>
      <c r="J171" s="39"/>
      <c r="K171" s="39"/>
      <c r="L171" s="39"/>
      <c r="M171" s="39"/>
      <c r="N171" s="39"/>
    </row>
    <row r="172" spans="1:14" x14ac:dyDescent="0.2">
      <c r="B172" s="6"/>
      <c r="C172" s="13"/>
      <c r="D172" s="13"/>
      <c r="E172" s="13"/>
      <c r="F172" s="13"/>
      <c r="I172" s="22"/>
      <c r="J172" s="39"/>
      <c r="K172" s="39"/>
      <c r="L172" s="39"/>
      <c r="M172" s="39"/>
      <c r="N172" s="39"/>
    </row>
    <row r="173" spans="1:14" x14ac:dyDescent="0.2">
      <c r="A173" s="8" t="s">
        <v>10</v>
      </c>
      <c r="B173" s="6"/>
      <c r="C173" s="13"/>
      <c r="D173" s="13"/>
      <c r="E173" s="13"/>
      <c r="F173" s="13"/>
      <c r="I173" s="22"/>
      <c r="J173" s="39"/>
      <c r="K173" s="39"/>
      <c r="L173" s="39"/>
      <c r="M173" s="39"/>
      <c r="N173" s="39"/>
    </row>
    <row r="174" spans="1:14" x14ac:dyDescent="0.2">
      <c r="A174" s="8" t="s">
        <v>9</v>
      </c>
      <c r="B174" s="6"/>
      <c r="C174" s="13"/>
      <c r="D174" s="13"/>
      <c r="E174" s="13"/>
      <c r="F174" s="13"/>
      <c r="I174" s="22"/>
      <c r="J174" s="39"/>
      <c r="K174" s="39"/>
      <c r="L174" s="39"/>
      <c r="M174" s="39"/>
      <c r="N174" s="39"/>
    </row>
    <row r="175" spans="1:14" x14ac:dyDescent="0.2">
      <c r="B175" s="6"/>
      <c r="C175" s="13"/>
      <c r="D175" s="13"/>
      <c r="E175" s="13"/>
      <c r="F175" s="13"/>
      <c r="I175" s="22"/>
      <c r="J175" s="39"/>
      <c r="K175" s="39"/>
      <c r="L175" s="39"/>
      <c r="M175" s="39"/>
      <c r="N175" s="39"/>
    </row>
    <row r="176" spans="1:14" s="6" customFormat="1" x14ac:dyDescent="0.2">
      <c r="A176" s="14" t="str">
        <f t="shared" ref="A176:A181" si="7">A1</f>
        <v>EL PASO ELECTRIC COMPANY</v>
      </c>
      <c r="H176" s="17" t="str">
        <f>H124</f>
        <v>SCHEDULE O-10.1</v>
      </c>
      <c r="I176" s="22"/>
      <c r="J176" s="39"/>
      <c r="K176" s="39"/>
      <c r="L176" s="39"/>
      <c r="M176" s="39"/>
      <c r="N176" s="39"/>
    </row>
    <row r="177" spans="1:14" s="6" customFormat="1" x14ac:dyDescent="0.2">
      <c r="A177" s="14" t="str">
        <f t="shared" si="7"/>
        <v>2021 TEXAS RATE CASE FILING</v>
      </c>
      <c r="H177" s="17" t="s">
        <v>26</v>
      </c>
      <c r="I177" s="22"/>
      <c r="J177" s="39"/>
      <c r="K177" s="39"/>
      <c r="L177" s="39"/>
      <c r="M177" s="39"/>
      <c r="N177" s="39"/>
    </row>
    <row r="178" spans="1:14" s="6" customFormat="1" x14ac:dyDescent="0.2">
      <c r="A178" s="14" t="str">
        <f t="shared" si="7"/>
        <v xml:space="preserve">SCHEDULE O-10.1: HISTORICAL DATA </v>
      </c>
      <c r="H178" s="17"/>
      <c r="I178" s="22"/>
      <c r="J178" s="39"/>
      <c r="K178" s="39"/>
      <c r="L178" s="39"/>
      <c r="M178" s="39"/>
      <c r="N178" s="39"/>
    </row>
    <row r="179" spans="1:14" s="6" customFormat="1" x14ac:dyDescent="0.2">
      <c r="A179" s="14" t="str">
        <f t="shared" si="7"/>
        <v>SPONSOR: GEORGE NOVELA</v>
      </c>
      <c r="H179" s="17" t="s">
        <v>64</v>
      </c>
      <c r="I179" s="22"/>
      <c r="J179" s="39"/>
      <c r="K179" s="39"/>
      <c r="L179" s="39"/>
      <c r="M179" s="39"/>
      <c r="N179" s="39"/>
    </row>
    <row r="180" spans="1:14" s="6" customFormat="1" x14ac:dyDescent="0.2">
      <c r="A180" s="14" t="str">
        <f t="shared" si="7"/>
        <v>PREPARER:  ENEDINA SOTO</v>
      </c>
      <c r="I180" s="22"/>
      <c r="J180" s="39"/>
      <c r="K180" s="39"/>
      <c r="L180" s="39"/>
      <c r="M180" s="39"/>
      <c r="N180" s="39"/>
    </row>
    <row r="181" spans="1:14" s="6" customFormat="1" x14ac:dyDescent="0.2">
      <c r="A181" s="14" t="str">
        <f t="shared" si="7"/>
        <v>FOR THE TEST YEAR ENDED DECEMBER 31, 2020</v>
      </c>
      <c r="I181" s="22"/>
      <c r="J181" s="39"/>
      <c r="K181" s="39"/>
      <c r="L181" s="39"/>
      <c r="M181" s="39"/>
      <c r="N181" s="39"/>
    </row>
    <row r="182" spans="1:14" x14ac:dyDescent="0.2">
      <c r="I182" s="22"/>
      <c r="J182" s="39"/>
      <c r="K182" s="39"/>
      <c r="L182" s="39"/>
      <c r="M182" s="39"/>
      <c r="N182" s="39"/>
    </row>
    <row r="183" spans="1:14" x14ac:dyDescent="0.2">
      <c r="A183" s="8" t="s">
        <v>6</v>
      </c>
      <c r="I183" s="22"/>
      <c r="J183" s="39"/>
      <c r="K183" s="39"/>
      <c r="L183" s="39"/>
      <c r="M183" s="39"/>
      <c r="N183" s="39"/>
    </row>
    <row r="184" spans="1:14" x14ac:dyDescent="0.2">
      <c r="I184" s="22"/>
      <c r="J184" s="39"/>
      <c r="K184" s="39"/>
      <c r="L184" s="39"/>
      <c r="M184" s="39"/>
      <c r="N184" s="39"/>
    </row>
    <row r="185" spans="1:14" x14ac:dyDescent="0.2">
      <c r="B185" s="10"/>
      <c r="C185" s="6" t="s">
        <v>2</v>
      </c>
      <c r="D185" s="6" t="s">
        <v>2</v>
      </c>
      <c r="E185" s="6" t="s">
        <v>2</v>
      </c>
      <c r="F185" s="6"/>
      <c r="I185" s="22"/>
      <c r="J185" s="39"/>
      <c r="K185" s="39"/>
      <c r="L185" s="39"/>
      <c r="M185" s="39"/>
      <c r="N185" s="39"/>
    </row>
    <row r="186" spans="1:14" x14ac:dyDescent="0.2">
      <c r="B186" s="15" t="s">
        <v>3</v>
      </c>
      <c r="C186" s="15" t="s">
        <v>4</v>
      </c>
      <c r="D186" s="15" t="s">
        <v>8</v>
      </c>
      <c r="E186" s="15" t="s">
        <v>5</v>
      </c>
      <c r="F186" s="15" t="s">
        <v>1</v>
      </c>
      <c r="I186" s="22"/>
      <c r="J186" s="39"/>
      <c r="K186" s="39"/>
      <c r="L186" s="39"/>
      <c r="M186" s="39"/>
      <c r="N186" s="39"/>
    </row>
    <row r="187" spans="1:14" x14ac:dyDescent="0.2">
      <c r="B187" s="40">
        <f>EDATE(B170,1)</f>
        <v>44075</v>
      </c>
      <c r="C187" s="41">
        <v>337292</v>
      </c>
      <c r="D187" s="42">
        <v>1</v>
      </c>
      <c r="E187" s="41">
        <f t="shared" ref="E187:E234" si="8">SUM(C187:D187)</f>
        <v>337293</v>
      </c>
      <c r="F187" s="41">
        <v>439997</v>
      </c>
      <c r="I187" s="22"/>
      <c r="J187" s="39"/>
      <c r="K187" s="39"/>
      <c r="L187" s="39"/>
      <c r="M187" s="39"/>
      <c r="N187" s="39"/>
    </row>
    <row r="188" spans="1:14" x14ac:dyDescent="0.2">
      <c r="B188" s="40">
        <f>EDATE(B187,1)</f>
        <v>44105</v>
      </c>
      <c r="C188" s="41">
        <v>337652</v>
      </c>
      <c r="D188" s="42">
        <v>1</v>
      </c>
      <c r="E188" s="41">
        <f t="shared" si="8"/>
        <v>337653</v>
      </c>
      <c r="F188" s="41">
        <v>440463</v>
      </c>
      <c r="I188" s="22"/>
      <c r="J188" s="39"/>
      <c r="K188" s="39"/>
      <c r="L188" s="39"/>
      <c r="M188" s="39"/>
      <c r="N188" s="39"/>
    </row>
    <row r="189" spans="1:14" x14ac:dyDescent="0.2">
      <c r="B189" s="40">
        <f t="shared" ref="B189:B238" si="9">EDATE(B188,1)</f>
        <v>44136</v>
      </c>
      <c r="C189" s="41">
        <v>338280</v>
      </c>
      <c r="D189" s="42">
        <v>1</v>
      </c>
      <c r="E189" s="41">
        <f t="shared" si="8"/>
        <v>338281</v>
      </c>
      <c r="F189" s="41">
        <v>441204</v>
      </c>
      <c r="I189" s="22"/>
      <c r="J189" s="39"/>
      <c r="K189" s="39"/>
      <c r="L189" s="39"/>
      <c r="M189" s="39"/>
      <c r="N189" s="39"/>
    </row>
    <row r="190" spans="1:14" x14ac:dyDescent="0.2">
      <c r="B190" s="40">
        <f t="shared" si="9"/>
        <v>44166</v>
      </c>
      <c r="C190" s="41">
        <v>338765</v>
      </c>
      <c r="D190" s="42">
        <v>1</v>
      </c>
      <c r="E190" s="41">
        <f t="shared" si="8"/>
        <v>338766</v>
      </c>
      <c r="F190" s="41">
        <v>441812</v>
      </c>
      <c r="I190" s="22"/>
      <c r="J190" s="39"/>
      <c r="K190" s="39"/>
      <c r="L190" s="39"/>
      <c r="M190" s="39"/>
      <c r="N190" s="39"/>
    </row>
    <row r="191" spans="1:14" x14ac:dyDescent="0.2">
      <c r="B191" s="40">
        <f t="shared" si="9"/>
        <v>44197</v>
      </c>
      <c r="C191" s="41">
        <v>338600</v>
      </c>
      <c r="D191" s="42">
        <v>1</v>
      </c>
      <c r="E191" s="41">
        <f t="shared" si="8"/>
        <v>338601</v>
      </c>
      <c r="F191" s="41">
        <v>409205</v>
      </c>
      <c r="I191" s="22"/>
      <c r="J191" s="39"/>
      <c r="K191" s="39"/>
      <c r="L191" s="39"/>
      <c r="M191" s="39"/>
      <c r="N191" s="39"/>
    </row>
    <row r="192" spans="1:14" x14ac:dyDescent="0.2">
      <c r="B192" s="40">
        <f t="shared" si="9"/>
        <v>44228</v>
      </c>
      <c r="C192" s="41">
        <v>339105</v>
      </c>
      <c r="D192" s="42">
        <v>1</v>
      </c>
      <c r="E192" s="41">
        <f t="shared" si="8"/>
        <v>339106</v>
      </c>
      <c r="F192" s="41">
        <v>409735</v>
      </c>
      <c r="I192" s="22"/>
      <c r="J192" s="39"/>
      <c r="K192" s="39"/>
      <c r="L192" s="39"/>
      <c r="M192" s="39"/>
      <c r="N192" s="39"/>
    </row>
    <row r="193" spans="1:14" x14ac:dyDescent="0.2">
      <c r="B193" s="40">
        <f t="shared" si="9"/>
        <v>44256</v>
      </c>
      <c r="C193" s="41">
        <v>339610</v>
      </c>
      <c r="D193" s="42">
        <v>1</v>
      </c>
      <c r="E193" s="41">
        <f t="shared" si="8"/>
        <v>339611</v>
      </c>
      <c r="F193" s="41">
        <v>410272</v>
      </c>
      <c r="I193" s="22"/>
      <c r="J193" s="39"/>
      <c r="K193" s="39"/>
      <c r="L193" s="39"/>
      <c r="M193" s="39"/>
      <c r="N193" s="39"/>
    </row>
    <row r="194" spans="1:14" x14ac:dyDescent="0.2">
      <c r="B194" s="40">
        <f t="shared" si="9"/>
        <v>44287</v>
      </c>
      <c r="C194" s="41">
        <v>340109</v>
      </c>
      <c r="D194" s="42">
        <v>1</v>
      </c>
      <c r="E194" s="41">
        <f t="shared" si="8"/>
        <v>340110</v>
      </c>
      <c r="F194" s="41">
        <v>410805</v>
      </c>
      <c r="I194" s="22"/>
      <c r="J194" s="39"/>
      <c r="K194" s="39"/>
      <c r="L194" s="39"/>
      <c r="M194" s="39"/>
      <c r="N194" s="39"/>
    </row>
    <row r="195" spans="1:14" x14ac:dyDescent="0.2">
      <c r="B195" s="40">
        <f t="shared" si="9"/>
        <v>44317</v>
      </c>
      <c r="C195" s="41">
        <v>340615</v>
      </c>
      <c r="D195" s="42">
        <v>1</v>
      </c>
      <c r="E195" s="41">
        <f t="shared" si="8"/>
        <v>340616</v>
      </c>
      <c r="F195" s="41">
        <v>411336</v>
      </c>
      <c r="I195" s="22"/>
      <c r="J195" s="39"/>
      <c r="K195" s="39"/>
      <c r="L195" s="39"/>
      <c r="M195" s="39"/>
      <c r="N195" s="39"/>
    </row>
    <row r="196" spans="1:14" x14ac:dyDescent="0.2">
      <c r="A196" s="25"/>
      <c r="B196" s="40">
        <f t="shared" si="9"/>
        <v>44348</v>
      </c>
      <c r="C196" s="41">
        <v>341116</v>
      </c>
      <c r="D196" s="42">
        <v>1</v>
      </c>
      <c r="E196" s="41">
        <f t="shared" si="8"/>
        <v>341117</v>
      </c>
      <c r="F196" s="41">
        <v>411868</v>
      </c>
      <c r="I196" s="22"/>
      <c r="J196" s="39"/>
      <c r="K196" s="39"/>
      <c r="L196" s="39"/>
      <c r="M196" s="39"/>
      <c r="N196" s="39"/>
    </row>
    <row r="197" spans="1:14" x14ac:dyDescent="0.2">
      <c r="B197" s="40">
        <f t="shared" si="9"/>
        <v>44378</v>
      </c>
      <c r="C197" s="41">
        <v>341604</v>
      </c>
      <c r="D197" s="42">
        <v>1</v>
      </c>
      <c r="E197" s="41">
        <f t="shared" si="8"/>
        <v>341605</v>
      </c>
      <c r="F197" s="41">
        <v>412410</v>
      </c>
      <c r="I197" s="22"/>
      <c r="J197" s="39"/>
      <c r="K197" s="39"/>
      <c r="L197" s="39"/>
      <c r="M197" s="39"/>
      <c r="N197" s="39"/>
    </row>
    <row r="198" spans="1:14" x14ac:dyDescent="0.2">
      <c r="B198" s="40">
        <f t="shared" si="9"/>
        <v>44409</v>
      </c>
      <c r="C198" s="41">
        <v>342093</v>
      </c>
      <c r="D198" s="42">
        <v>1</v>
      </c>
      <c r="E198" s="41">
        <f t="shared" si="8"/>
        <v>342094</v>
      </c>
      <c r="F198" s="41">
        <v>412938</v>
      </c>
      <c r="I198" s="22"/>
      <c r="J198" s="39"/>
      <c r="K198" s="39"/>
      <c r="L198" s="39"/>
      <c r="M198" s="39"/>
      <c r="N198" s="39"/>
    </row>
    <row r="199" spans="1:14" x14ac:dyDescent="0.2">
      <c r="B199" s="40">
        <f t="shared" si="9"/>
        <v>44440</v>
      </c>
      <c r="C199" s="41">
        <v>342582</v>
      </c>
      <c r="D199" s="42">
        <v>1</v>
      </c>
      <c r="E199" s="41">
        <f t="shared" si="8"/>
        <v>342583</v>
      </c>
      <c r="F199" s="41">
        <v>413469</v>
      </c>
      <c r="I199" s="22"/>
      <c r="J199" s="39"/>
      <c r="K199" s="39"/>
      <c r="L199" s="39"/>
      <c r="M199" s="39"/>
      <c r="N199" s="39"/>
    </row>
    <row r="200" spans="1:14" x14ac:dyDescent="0.2">
      <c r="B200" s="40">
        <f t="shared" si="9"/>
        <v>44470</v>
      </c>
      <c r="C200" s="41">
        <v>343067</v>
      </c>
      <c r="D200" s="42">
        <v>1</v>
      </c>
      <c r="E200" s="41">
        <f t="shared" si="8"/>
        <v>343068</v>
      </c>
      <c r="F200" s="41">
        <v>414007</v>
      </c>
      <c r="I200" s="22"/>
      <c r="J200" s="39"/>
      <c r="K200" s="39"/>
      <c r="L200" s="39"/>
      <c r="M200" s="39"/>
      <c r="N200" s="39"/>
    </row>
    <row r="201" spans="1:14" x14ac:dyDescent="0.2">
      <c r="B201" s="40">
        <f t="shared" si="9"/>
        <v>44501</v>
      </c>
      <c r="C201" s="41">
        <v>343557</v>
      </c>
      <c r="D201" s="42">
        <v>1</v>
      </c>
      <c r="E201" s="41">
        <f t="shared" si="8"/>
        <v>343558</v>
      </c>
      <c r="F201" s="41">
        <v>414536</v>
      </c>
      <c r="I201" s="22"/>
      <c r="J201" s="39"/>
      <c r="K201" s="39"/>
      <c r="L201" s="39"/>
      <c r="M201" s="39"/>
      <c r="N201" s="39"/>
    </row>
    <row r="202" spans="1:14" x14ac:dyDescent="0.2">
      <c r="B202" s="40">
        <f t="shared" si="9"/>
        <v>44531</v>
      </c>
      <c r="C202" s="41">
        <v>344049</v>
      </c>
      <c r="D202" s="42">
        <v>1</v>
      </c>
      <c r="E202" s="41">
        <f t="shared" si="8"/>
        <v>344050</v>
      </c>
      <c r="F202" s="41">
        <v>415071</v>
      </c>
      <c r="I202" s="22"/>
      <c r="J202" s="39"/>
      <c r="K202" s="39"/>
      <c r="L202" s="39"/>
      <c r="M202" s="39"/>
      <c r="N202" s="39"/>
    </row>
    <row r="203" spans="1:14" x14ac:dyDescent="0.2">
      <c r="B203" s="40">
        <f t="shared" si="9"/>
        <v>44562</v>
      </c>
      <c r="C203" s="41">
        <v>344534</v>
      </c>
      <c r="D203" s="42">
        <v>1</v>
      </c>
      <c r="E203" s="41">
        <f t="shared" si="8"/>
        <v>344535</v>
      </c>
      <c r="F203" s="41">
        <v>415600</v>
      </c>
      <c r="I203" s="22"/>
      <c r="J203" s="39"/>
      <c r="K203" s="39"/>
      <c r="L203" s="39"/>
      <c r="M203" s="39"/>
      <c r="N203" s="39"/>
    </row>
    <row r="204" spans="1:14" x14ac:dyDescent="0.2">
      <c r="B204" s="40">
        <f t="shared" si="9"/>
        <v>44593</v>
      </c>
      <c r="C204" s="41">
        <v>345023</v>
      </c>
      <c r="D204" s="42">
        <v>1</v>
      </c>
      <c r="E204" s="41">
        <f t="shared" si="8"/>
        <v>345024</v>
      </c>
      <c r="F204" s="41">
        <v>416141</v>
      </c>
      <c r="I204" s="22"/>
      <c r="J204" s="39"/>
      <c r="K204" s="39"/>
      <c r="L204" s="39"/>
      <c r="M204" s="39"/>
      <c r="N204" s="39"/>
    </row>
    <row r="205" spans="1:14" x14ac:dyDescent="0.2">
      <c r="B205" s="40">
        <f t="shared" si="9"/>
        <v>44621</v>
      </c>
      <c r="C205" s="41">
        <v>345510</v>
      </c>
      <c r="D205" s="42">
        <v>1</v>
      </c>
      <c r="E205" s="41">
        <f t="shared" si="8"/>
        <v>345511</v>
      </c>
      <c r="F205" s="41">
        <v>416687</v>
      </c>
      <c r="I205" s="22"/>
      <c r="J205" s="39"/>
      <c r="K205" s="39"/>
      <c r="L205" s="39"/>
      <c r="M205" s="39"/>
      <c r="N205" s="39"/>
    </row>
    <row r="206" spans="1:14" x14ac:dyDescent="0.2">
      <c r="B206" s="40">
        <f t="shared" si="9"/>
        <v>44652</v>
      </c>
      <c r="C206" s="41">
        <v>345999</v>
      </c>
      <c r="D206" s="42">
        <v>1</v>
      </c>
      <c r="E206" s="41">
        <f t="shared" si="8"/>
        <v>346000</v>
      </c>
      <c r="F206" s="41">
        <v>417232</v>
      </c>
      <c r="I206" s="22"/>
      <c r="J206" s="39"/>
      <c r="K206" s="39"/>
      <c r="L206" s="39"/>
      <c r="M206" s="39"/>
      <c r="N206" s="39"/>
    </row>
    <row r="207" spans="1:14" x14ac:dyDescent="0.2">
      <c r="B207" s="40">
        <f t="shared" si="9"/>
        <v>44682</v>
      </c>
      <c r="C207" s="41">
        <v>346487</v>
      </c>
      <c r="D207" s="42">
        <v>1</v>
      </c>
      <c r="E207" s="41">
        <f t="shared" si="8"/>
        <v>346488</v>
      </c>
      <c r="F207" s="41">
        <v>417768</v>
      </c>
      <c r="I207" s="22"/>
      <c r="J207" s="39"/>
      <c r="K207" s="39"/>
      <c r="L207" s="39"/>
      <c r="M207" s="39"/>
      <c r="N207" s="39"/>
    </row>
    <row r="208" spans="1:14" x14ac:dyDescent="0.2">
      <c r="B208" s="40">
        <f t="shared" si="9"/>
        <v>44713</v>
      </c>
      <c r="C208" s="41">
        <v>346974</v>
      </c>
      <c r="D208" s="42">
        <v>1</v>
      </c>
      <c r="E208" s="41">
        <f t="shared" si="8"/>
        <v>346975</v>
      </c>
      <c r="F208" s="41">
        <v>418310</v>
      </c>
      <c r="I208" s="22"/>
      <c r="J208" s="39"/>
      <c r="K208" s="39"/>
      <c r="L208" s="39"/>
      <c r="M208" s="39"/>
      <c r="N208" s="39"/>
    </row>
    <row r="209" spans="2:14" x14ac:dyDescent="0.2">
      <c r="B209" s="40">
        <f t="shared" si="9"/>
        <v>44743</v>
      </c>
      <c r="C209" s="41">
        <v>347481</v>
      </c>
      <c r="D209" s="42">
        <v>1</v>
      </c>
      <c r="E209" s="41">
        <f t="shared" si="8"/>
        <v>347482</v>
      </c>
      <c r="F209" s="41">
        <v>418862</v>
      </c>
      <c r="I209" s="22"/>
      <c r="J209" s="39"/>
      <c r="K209" s="39"/>
      <c r="L209" s="39"/>
      <c r="M209" s="39"/>
      <c r="N209" s="39"/>
    </row>
    <row r="210" spans="2:14" x14ac:dyDescent="0.2">
      <c r="B210" s="40">
        <f t="shared" si="9"/>
        <v>44774</v>
      </c>
      <c r="C210" s="41">
        <v>347991</v>
      </c>
      <c r="D210" s="42">
        <v>1</v>
      </c>
      <c r="E210" s="41">
        <f t="shared" si="8"/>
        <v>347992</v>
      </c>
      <c r="F210" s="41">
        <v>419399</v>
      </c>
      <c r="I210" s="22"/>
      <c r="J210" s="39"/>
      <c r="K210" s="39"/>
      <c r="L210" s="39"/>
      <c r="M210" s="39"/>
      <c r="N210" s="39"/>
    </row>
    <row r="211" spans="2:14" x14ac:dyDescent="0.2">
      <c r="B211" s="40">
        <f t="shared" si="9"/>
        <v>44805</v>
      </c>
      <c r="C211" s="41">
        <v>348499</v>
      </c>
      <c r="D211" s="42">
        <v>1</v>
      </c>
      <c r="E211" s="41">
        <f t="shared" si="8"/>
        <v>348500</v>
      </c>
      <c r="F211" s="41">
        <v>419940</v>
      </c>
      <c r="I211" s="22"/>
      <c r="J211" s="39"/>
      <c r="K211" s="39"/>
      <c r="L211" s="39"/>
      <c r="M211" s="39"/>
      <c r="N211" s="39"/>
    </row>
    <row r="212" spans="2:14" x14ac:dyDescent="0.2">
      <c r="B212" s="40">
        <f t="shared" si="9"/>
        <v>44835</v>
      </c>
      <c r="C212" s="41">
        <v>349004</v>
      </c>
      <c r="D212" s="42">
        <v>1</v>
      </c>
      <c r="E212" s="41">
        <f t="shared" si="8"/>
        <v>349005</v>
      </c>
      <c r="F212" s="41">
        <v>420484</v>
      </c>
      <c r="I212" s="22"/>
      <c r="J212" s="39"/>
      <c r="K212" s="39"/>
      <c r="L212" s="39"/>
      <c r="M212" s="39"/>
      <c r="N212" s="39"/>
    </row>
    <row r="213" spans="2:14" x14ac:dyDescent="0.2">
      <c r="B213" s="40">
        <f t="shared" si="9"/>
        <v>44866</v>
      </c>
      <c r="C213" s="41">
        <v>349515</v>
      </c>
      <c r="D213" s="42">
        <v>1</v>
      </c>
      <c r="E213" s="41">
        <f t="shared" si="8"/>
        <v>349516</v>
      </c>
      <c r="F213" s="41">
        <v>421027</v>
      </c>
      <c r="I213" s="22"/>
      <c r="J213" s="39"/>
      <c r="K213" s="39"/>
      <c r="L213" s="39"/>
      <c r="M213" s="39"/>
      <c r="N213" s="39"/>
    </row>
    <row r="214" spans="2:14" x14ac:dyDescent="0.2">
      <c r="B214" s="40">
        <f t="shared" si="9"/>
        <v>44896</v>
      </c>
      <c r="C214" s="41">
        <v>350026</v>
      </c>
      <c r="D214" s="42">
        <v>1</v>
      </c>
      <c r="E214" s="41">
        <f t="shared" si="8"/>
        <v>350027</v>
      </c>
      <c r="F214" s="41">
        <v>421568</v>
      </c>
      <c r="I214" s="22"/>
      <c r="J214" s="39"/>
      <c r="K214" s="39"/>
      <c r="L214" s="39"/>
      <c r="M214" s="39"/>
      <c r="N214" s="39"/>
    </row>
    <row r="215" spans="2:14" x14ac:dyDescent="0.2">
      <c r="B215" s="40">
        <f t="shared" si="9"/>
        <v>44927</v>
      </c>
      <c r="C215" s="41">
        <v>350530</v>
      </c>
      <c r="D215" s="42">
        <v>1</v>
      </c>
      <c r="E215" s="41">
        <f t="shared" si="8"/>
        <v>350531</v>
      </c>
      <c r="F215" s="41">
        <v>422108</v>
      </c>
      <c r="I215" s="22"/>
      <c r="J215" s="39"/>
      <c r="K215" s="39"/>
      <c r="L215" s="39"/>
      <c r="M215" s="39"/>
      <c r="N215" s="39"/>
    </row>
    <row r="216" spans="2:14" x14ac:dyDescent="0.2">
      <c r="B216" s="40">
        <f t="shared" si="9"/>
        <v>44958</v>
      </c>
      <c r="C216" s="41">
        <v>351040</v>
      </c>
      <c r="D216" s="42">
        <v>1</v>
      </c>
      <c r="E216" s="41">
        <f t="shared" si="8"/>
        <v>351041</v>
      </c>
      <c r="F216" s="41">
        <v>422646</v>
      </c>
      <c r="I216" s="22"/>
      <c r="J216" s="39"/>
      <c r="K216" s="39"/>
      <c r="L216" s="39"/>
      <c r="M216" s="39"/>
      <c r="N216" s="39"/>
    </row>
    <row r="217" spans="2:14" x14ac:dyDescent="0.2">
      <c r="B217" s="40">
        <f t="shared" si="9"/>
        <v>44986</v>
      </c>
      <c r="C217" s="41">
        <v>351548</v>
      </c>
      <c r="D217" s="42">
        <v>1</v>
      </c>
      <c r="E217" s="41">
        <f t="shared" si="8"/>
        <v>351549</v>
      </c>
      <c r="F217" s="41">
        <v>423186</v>
      </c>
      <c r="I217" s="22"/>
      <c r="J217" s="39"/>
      <c r="K217" s="39"/>
      <c r="L217" s="39"/>
      <c r="M217" s="39"/>
      <c r="N217" s="39"/>
    </row>
    <row r="218" spans="2:14" x14ac:dyDescent="0.2">
      <c r="B218" s="40">
        <f t="shared" si="9"/>
        <v>45017</v>
      </c>
      <c r="C218" s="41">
        <v>352053</v>
      </c>
      <c r="D218" s="42">
        <v>1</v>
      </c>
      <c r="E218" s="41">
        <f t="shared" si="8"/>
        <v>352054</v>
      </c>
      <c r="F218" s="41">
        <v>423727</v>
      </c>
      <c r="I218" s="22"/>
      <c r="J218" s="39"/>
      <c r="K218" s="39"/>
      <c r="L218" s="39"/>
      <c r="M218" s="39"/>
      <c r="N218" s="39"/>
    </row>
    <row r="219" spans="2:14" x14ac:dyDescent="0.2">
      <c r="B219" s="40">
        <f t="shared" si="9"/>
        <v>45047</v>
      </c>
      <c r="C219" s="41">
        <v>352564</v>
      </c>
      <c r="D219" s="42">
        <v>1</v>
      </c>
      <c r="E219" s="41">
        <f t="shared" si="8"/>
        <v>352565</v>
      </c>
      <c r="F219" s="41">
        <v>424261</v>
      </c>
      <c r="I219" s="22"/>
      <c r="J219" s="39"/>
      <c r="K219" s="39"/>
      <c r="L219" s="39"/>
      <c r="M219" s="39"/>
      <c r="N219" s="39"/>
    </row>
    <row r="220" spans="2:14" x14ac:dyDescent="0.2">
      <c r="B220" s="40">
        <f t="shared" si="9"/>
        <v>45078</v>
      </c>
      <c r="C220" s="41">
        <v>353070</v>
      </c>
      <c r="D220" s="42">
        <v>1</v>
      </c>
      <c r="E220" s="41">
        <f t="shared" si="8"/>
        <v>353071</v>
      </c>
      <c r="F220" s="41">
        <v>424799</v>
      </c>
      <c r="I220" s="22"/>
      <c r="J220" s="39"/>
      <c r="K220" s="39"/>
      <c r="L220" s="39"/>
      <c r="M220" s="39"/>
      <c r="N220" s="39"/>
    </row>
    <row r="221" spans="2:14" x14ac:dyDescent="0.2">
      <c r="B221" s="40">
        <f t="shared" si="9"/>
        <v>45108</v>
      </c>
      <c r="C221" s="41">
        <v>353590</v>
      </c>
      <c r="D221" s="42">
        <v>1</v>
      </c>
      <c r="E221" s="41">
        <f t="shared" si="8"/>
        <v>353591</v>
      </c>
      <c r="F221" s="41">
        <v>425349</v>
      </c>
      <c r="I221" s="22"/>
      <c r="J221" s="39"/>
      <c r="K221" s="39"/>
      <c r="L221" s="39"/>
      <c r="M221" s="39"/>
      <c r="N221" s="39"/>
    </row>
    <row r="222" spans="2:14" x14ac:dyDescent="0.2">
      <c r="B222" s="40">
        <f t="shared" si="9"/>
        <v>45139</v>
      </c>
      <c r="C222" s="41">
        <v>354112</v>
      </c>
      <c r="D222" s="42">
        <v>1</v>
      </c>
      <c r="E222" s="41">
        <f t="shared" si="8"/>
        <v>354113</v>
      </c>
      <c r="F222" s="41">
        <v>425885</v>
      </c>
      <c r="I222" s="22"/>
      <c r="J222" s="39"/>
      <c r="K222" s="39"/>
      <c r="L222" s="39"/>
      <c r="M222" s="39"/>
      <c r="N222" s="39"/>
    </row>
    <row r="223" spans="2:14" x14ac:dyDescent="0.2">
      <c r="B223" s="40">
        <f t="shared" si="9"/>
        <v>45170</v>
      </c>
      <c r="C223" s="41">
        <v>354635</v>
      </c>
      <c r="D223" s="42">
        <v>1</v>
      </c>
      <c r="E223" s="41">
        <f t="shared" si="8"/>
        <v>354636</v>
      </c>
      <c r="F223" s="41">
        <v>426422</v>
      </c>
      <c r="I223" s="22"/>
      <c r="J223" s="39"/>
      <c r="K223" s="39"/>
      <c r="L223" s="39"/>
      <c r="M223" s="39"/>
      <c r="N223" s="39"/>
    </row>
    <row r="224" spans="2:14" x14ac:dyDescent="0.2">
      <c r="B224" s="40">
        <f t="shared" si="9"/>
        <v>45200</v>
      </c>
      <c r="C224" s="41">
        <v>355155</v>
      </c>
      <c r="D224" s="42">
        <v>1</v>
      </c>
      <c r="E224" s="41">
        <f t="shared" si="8"/>
        <v>355156</v>
      </c>
      <c r="F224" s="41">
        <v>426964</v>
      </c>
      <c r="I224" s="22"/>
      <c r="J224" s="39"/>
      <c r="K224" s="39"/>
      <c r="L224" s="39"/>
      <c r="M224" s="39"/>
      <c r="N224" s="39"/>
    </row>
    <row r="225" spans="1:14" x14ac:dyDescent="0.2">
      <c r="B225" s="40">
        <f t="shared" si="9"/>
        <v>45231</v>
      </c>
      <c r="C225" s="41">
        <v>355676</v>
      </c>
      <c r="D225" s="42">
        <v>1</v>
      </c>
      <c r="E225" s="41">
        <f t="shared" si="8"/>
        <v>355677</v>
      </c>
      <c r="F225" s="41">
        <v>427499</v>
      </c>
      <c r="I225" s="22"/>
      <c r="J225" s="39"/>
      <c r="K225" s="39"/>
      <c r="L225" s="39"/>
      <c r="M225" s="39"/>
      <c r="N225" s="39"/>
    </row>
    <row r="226" spans="1:14" x14ac:dyDescent="0.2">
      <c r="B226" s="40">
        <f t="shared" si="9"/>
        <v>45261</v>
      </c>
      <c r="C226" s="41">
        <v>356199</v>
      </c>
      <c r="D226" s="42">
        <v>1</v>
      </c>
      <c r="E226" s="41">
        <f t="shared" si="8"/>
        <v>356200</v>
      </c>
      <c r="F226" s="41">
        <v>428038</v>
      </c>
      <c r="I226" s="22"/>
      <c r="J226" s="39"/>
      <c r="K226" s="39"/>
      <c r="L226" s="39"/>
      <c r="M226" s="39"/>
      <c r="N226" s="39"/>
    </row>
    <row r="227" spans="1:14" x14ac:dyDescent="0.2">
      <c r="B227" s="40">
        <f t="shared" si="9"/>
        <v>45292</v>
      </c>
      <c r="C227" s="41">
        <v>356717</v>
      </c>
      <c r="D227" s="42">
        <v>1</v>
      </c>
      <c r="E227" s="41">
        <f t="shared" si="8"/>
        <v>356718</v>
      </c>
      <c r="F227" s="41">
        <v>428575</v>
      </c>
      <c r="I227" s="22"/>
      <c r="J227" s="39"/>
      <c r="K227" s="39"/>
      <c r="L227" s="39"/>
      <c r="M227" s="39"/>
      <c r="N227" s="39"/>
    </row>
    <row r="228" spans="1:14" x14ac:dyDescent="0.2">
      <c r="B228" s="40">
        <f t="shared" si="9"/>
        <v>45323</v>
      </c>
      <c r="C228" s="41">
        <v>357237</v>
      </c>
      <c r="D228" s="42">
        <v>1</v>
      </c>
      <c r="E228" s="41">
        <f t="shared" si="8"/>
        <v>357238</v>
      </c>
      <c r="F228" s="41">
        <v>429119</v>
      </c>
      <c r="I228" s="22"/>
      <c r="J228" s="39"/>
      <c r="K228" s="39"/>
      <c r="L228" s="39"/>
      <c r="M228" s="39"/>
      <c r="N228" s="39"/>
    </row>
    <row r="229" spans="1:14" x14ac:dyDescent="0.2">
      <c r="B229" s="40">
        <f t="shared" si="9"/>
        <v>45352</v>
      </c>
      <c r="C229" s="41">
        <v>357762</v>
      </c>
      <c r="D229" s="42">
        <v>1</v>
      </c>
      <c r="E229" s="41">
        <f t="shared" si="8"/>
        <v>357763</v>
      </c>
      <c r="F229" s="41">
        <v>429666</v>
      </c>
      <c r="I229" s="22"/>
      <c r="J229" s="39"/>
      <c r="K229" s="39"/>
      <c r="L229" s="39"/>
      <c r="M229" s="39"/>
      <c r="N229" s="39"/>
    </row>
    <row r="230" spans="1:14" x14ac:dyDescent="0.2">
      <c r="B230" s="40">
        <f t="shared" si="9"/>
        <v>45383</v>
      </c>
      <c r="C230" s="41">
        <v>358280</v>
      </c>
      <c r="D230" s="42">
        <v>1</v>
      </c>
      <c r="E230" s="41">
        <f t="shared" si="8"/>
        <v>358281</v>
      </c>
      <c r="F230" s="41">
        <v>430209</v>
      </c>
      <c r="I230" s="22"/>
      <c r="J230" s="39"/>
      <c r="K230" s="39"/>
      <c r="L230" s="39"/>
      <c r="M230" s="39"/>
      <c r="N230" s="39"/>
    </row>
    <row r="231" spans="1:14" x14ac:dyDescent="0.2">
      <c r="B231" s="40">
        <f t="shared" si="9"/>
        <v>45413</v>
      </c>
      <c r="C231" s="41">
        <v>358803</v>
      </c>
      <c r="D231" s="42">
        <v>1</v>
      </c>
      <c r="E231" s="41">
        <f t="shared" si="8"/>
        <v>358804</v>
      </c>
      <c r="F231" s="41">
        <v>430750</v>
      </c>
      <c r="I231" s="22"/>
      <c r="J231" s="39"/>
      <c r="K231" s="39"/>
      <c r="L231" s="39"/>
      <c r="M231" s="39"/>
      <c r="N231" s="39"/>
    </row>
    <row r="232" spans="1:14" x14ac:dyDescent="0.2">
      <c r="B232" s="40">
        <f t="shared" si="9"/>
        <v>45444</v>
      </c>
      <c r="C232" s="41">
        <v>359322</v>
      </c>
      <c r="D232" s="42">
        <v>1</v>
      </c>
      <c r="E232" s="41">
        <f t="shared" si="8"/>
        <v>359323</v>
      </c>
      <c r="F232" s="41">
        <v>431295</v>
      </c>
      <c r="I232" s="22"/>
      <c r="J232" s="39"/>
      <c r="K232" s="39"/>
      <c r="L232" s="39"/>
      <c r="M232" s="39"/>
      <c r="N232" s="39"/>
    </row>
    <row r="233" spans="1:14" x14ac:dyDescent="0.2">
      <c r="B233" s="40">
        <f t="shared" si="9"/>
        <v>45474</v>
      </c>
      <c r="C233" s="41">
        <v>359855</v>
      </c>
      <c r="D233" s="42">
        <v>1</v>
      </c>
      <c r="E233" s="41">
        <f t="shared" si="8"/>
        <v>359856</v>
      </c>
      <c r="F233" s="41">
        <v>431848</v>
      </c>
      <c r="I233" s="22"/>
      <c r="J233" s="39"/>
      <c r="K233" s="39"/>
      <c r="L233" s="39"/>
      <c r="M233" s="39"/>
      <c r="N233" s="39"/>
    </row>
    <row r="234" spans="1:14" x14ac:dyDescent="0.2">
      <c r="B234" s="40">
        <f t="shared" si="9"/>
        <v>45505</v>
      </c>
      <c r="C234" s="41">
        <v>360390</v>
      </c>
      <c r="D234" s="42">
        <v>1</v>
      </c>
      <c r="E234" s="41">
        <f t="shared" si="8"/>
        <v>360391</v>
      </c>
      <c r="F234" s="41">
        <v>432387</v>
      </c>
      <c r="I234" s="22"/>
      <c r="J234" s="39"/>
      <c r="K234" s="39"/>
      <c r="L234" s="39"/>
      <c r="M234" s="39"/>
      <c r="N234" s="39"/>
    </row>
    <row r="235" spans="1:14" x14ac:dyDescent="0.2">
      <c r="B235" s="40">
        <f t="shared" si="9"/>
        <v>45536</v>
      </c>
      <c r="C235" s="41">
        <v>360923</v>
      </c>
      <c r="D235" s="42">
        <v>1</v>
      </c>
      <c r="E235" s="41">
        <f>SUM(C235:D235)</f>
        <v>360924</v>
      </c>
      <c r="F235" s="41">
        <v>432931</v>
      </c>
      <c r="I235" s="22"/>
      <c r="J235" s="39"/>
      <c r="K235" s="39"/>
      <c r="L235" s="39"/>
      <c r="M235" s="39"/>
      <c r="N235" s="39"/>
    </row>
    <row r="236" spans="1:14" x14ac:dyDescent="0.2">
      <c r="B236" s="40">
        <f t="shared" si="9"/>
        <v>45566</v>
      </c>
      <c r="C236" s="41">
        <v>361456</v>
      </c>
      <c r="D236" s="42">
        <v>1</v>
      </c>
      <c r="E236" s="41">
        <f t="shared" ref="E236:E238" si="10">SUM(C236:D236)</f>
        <v>361457</v>
      </c>
      <c r="F236" s="41">
        <v>433478</v>
      </c>
      <c r="I236" s="22"/>
      <c r="J236" s="39"/>
      <c r="K236" s="39"/>
      <c r="L236" s="39"/>
      <c r="M236" s="39"/>
      <c r="N236" s="39"/>
    </row>
    <row r="237" spans="1:14" x14ac:dyDescent="0.2">
      <c r="B237" s="40">
        <f t="shared" si="9"/>
        <v>45597</v>
      </c>
      <c r="C237" s="41">
        <v>361991</v>
      </c>
      <c r="D237" s="42">
        <v>1</v>
      </c>
      <c r="E237" s="41">
        <f t="shared" si="10"/>
        <v>361992</v>
      </c>
      <c r="F237" s="41">
        <v>434020</v>
      </c>
      <c r="I237" s="22"/>
      <c r="J237" s="39"/>
      <c r="K237" s="39"/>
      <c r="L237" s="39"/>
      <c r="M237" s="39"/>
      <c r="N237" s="39"/>
    </row>
    <row r="238" spans="1:14" x14ac:dyDescent="0.2">
      <c r="B238" s="40">
        <f t="shared" si="9"/>
        <v>45627</v>
      </c>
      <c r="C238" s="41">
        <v>362528</v>
      </c>
      <c r="D238" s="42">
        <v>1</v>
      </c>
      <c r="E238" s="41">
        <f t="shared" si="10"/>
        <v>362529</v>
      </c>
      <c r="F238" s="41">
        <v>434563</v>
      </c>
      <c r="I238" s="22"/>
      <c r="J238" s="39"/>
      <c r="K238" s="39"/>
      <c r="L238" s="39"/>
      <c r="M238" s="39"/>
      <c r="N238" s="39"/>
    </row>
    <row r="240" spans="1:14" x14ac:dyDescent="0.2">
      <c r="A240" s="8" t="s">
        <v>10</v>
      </c>
      <c r="C240" s="26"/>
      <c r="D240" s="7"/>
      <c r="E240" s="13"/>
      <c r="F240" s="26"/>
    </row>
    <row r="241" spans="1:6" x14ac:dyDescent="0.2">
      <c r="A241" s="8" t="s">
        <v>9</v>
      </c>
      <c r="C241" s="26"/>
      <c r="D241" s="7"/>
      <c r="E241" s="13"/>
      <c r="F241" s="26"/>
    </row>
    <row r="242" spans="1:6" x14ac:dyDescent="0.2">
      <c r="A242" s="8" t="s">
        <v>49</v>
      </c>
      <c r="C242" s="26"/>
      <c r="D242" s="7"/>
      <c r="E242" s="13"/>
      <c r="F242" s="26"/>
    </row>
    <row r="243" spans="1:6" s="9" customFormat="1" x14ac:dyDescent="0.2"/>
    <row r="244" spans="1:6" s="9" customFormat="1" x14ac:dyDescent="0.2"/>
    <row r="245" spans="1:6" s="9" customFormat="1" x14ac:dyDescent="0.2"/>
    <row r="246" spans="1:6" s="9" customFormat="1" x14ac:dyDescent="0.2"/>
    <row r="247" spans="1:6" s="9" customFormat="1" x14ac:dyDescent="0.2"/>
    <row r="248" spans="1:6" s="9" customFormat="1" x14ac:dyDescent="0.2"/>
    <row r="249" spans="1:6" s="9" customFormat="1" x14ac:dyDescent="0.2"/>
    <row r="250" spans="1:6" s="9" customFormat="1" x14ac:dyDescent="0.2">
      <c r="B250" s="10"/>
      <c r="C250" s="10"/>
      <c r="D250" s="10"/>
      <c r="E250" s="10"/>
      <c r="F250" s="10"/>
    </row>
    <row r="251" spans="1:6" s="9" customFormat="1" x14ac:dyDescent="0.2">
      <c r="B251" s="10"/>
      <c r="C251" s="10"/>
      <c r="D251" s="10"/>
      <c r="E251" s="10"/>
      <c r="F251" s="10"/>
    </row>
    <row r="252" spans="1:6" s="9" customFormat="1" x14ac:dyDescent="0.2">
      <c r="B252" s="10"/>
      <c r="C252" s="11"/>
      <c r="D252" s="11"/>
      <c r="E252" s="12"/>
      <c r="F252" s="11"/>
    </row>
    <row r="253" spans="1:6" s="9" customFormat="1" x14ac:dyDescent="0.2">
      <c r="B253" s="10"/>
      <c r="C253" s="11"/>
      <c r="D253" s="11"/>
      <c r="E253" s="12"/>
      <c r="F253" s="11"/>
    </row>
    <row r="254" spans="1:6" s="9" customFormat="1" x14ac:dyDescent="0.2">
      <c r="B254" s="10"/>
      <c r="C254" s="11"/>
      <c r="D254" s="11"/>
      <c r="E254" s="12"/>
      <c r="F254" s="11"/>
    </row>
    <row r="255" spans="1:6" s="9" customFormat="1" x14ac:dyDescent="0.2">
      <c r="B255" s="10"/>
      <c r="C255" s="11"/>
      <c r="D255" s="11"/>
      <c r="E255" s="12"/>
      <c r="F255" s="11"/>
    </row>
    <row r="256" spans="1:6" s="9" customFormat="1" x14ac:dyDescent="0.2">
      <c r="B256" s="10"/>
      <c r="C256" s="11"/>
      <c r="D256" s="11"/>
      <c r="E256" s="12"/>
      <c r="F256" s="11"/>
    </row>
    <row r="257" spans="2:6" s="9" customFormat="1" x14ac:dyDescent="0.2">
      <c r="B257" s="10"/>
      <c r="C257" s="11"/>
      <c r="D257" s="11"/>
      <c r="E257" s="12"/>
      <c r="F257" s="11"/>
    </row>
    <row r="258" spans="2:6" s="9" customFormat="1" x14ac:dyDescent="0.2"/>
    <row r="259" spans="2:6" s="9" customFormat="1" x14ac:dyDescent="0.2"/>
    <row r="260" spans="2:6" s="9" customFormat="1" x14ac:dyDescent="0.2"/>
    <row r="261" spans="2:6" s="9" customFormat="1" x14ac:dyDescent="0.2"/>
    <row r="262" spans="2:6" s="9" customFormat="1" x14ac:dyDescent="0.2"/>
    <row r="263" spans="2:6" s="9" customFormat="1" x14ac:dyDescent="0.2"/>
    <row r="264" spans="2:6" s="9" customFormat="1" x14ac:dyDescent="0.2"/>
    <row r="265" spans="2:6" s="9" customFormat="1" x14ac:dyDescent="0.2"/>
    <row r="266" spans="2:6" s="9" customFormat="1" x14ac:dyDescent="0.2"/>
  </sheetData>
  <phoneticPr fontId="0" type="noConversion"/>
  <pageMargins left="1.25" right="0.75" top="0.75" bottom="0.5" header="0.3" footer="0.3"/>
  <pageSetup scale="75" fitToHeight="4" orientation="portrait" errors="blank" r:id="rId1"/>
  <headerFooter alignWithMargins="0"/>
  <rowBreaks count="3" manualBreakCount="3">
    <brk id="60" max="16383" man="1"/>
    <brk id="123" max="16383" man="1"/>
    <brk id="175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3"/>
  <sheetViews>
    <sheetView view="pageBreakPreview" zoomScaleNormal="100" zoomScaleSheetLayoutView="100" workbookViewId="0"/>
  </sheetViews>
  <sheetFormatPr defaultColWidth="9.33203125" defaultRowHeight="14.25" x14ac:dyDescent="0.2"/>
  <cols>
    <col min="1" max="5" width="16.83203125" style="8" customWidth="1"/>
    <col min="6" max="6" width="4.83203125" style="8" customWidth="1"/>
    <col min="7" max="7" width="22.83203125" style="8" customWidth="1"/>
    <col min="8" max="16384" width="9.33203125" style="8"/>
  </cols>
  <sheetData>
    <row r="1" spans="1:22" x14ac:dyDescent="0.2">
      <c r="A1" s="36" t="str">
        <f>'page 1-4'!A1</f>
        <v>EL PASO ELECTRIC COMPANY</v>
      </c>
      <c r="G1" s="17" t="s">
        <v>14</v>
      </c>
    </row>
    <row r="2" spans="1:22" x14ac:dyDescent="0.2">
      <c r="A2" s="36" t="str">
        <f>'page 1-4'!A2</f>
        <v>2021 TEXAS RATE CASE FILING</v>
      </c>
      <c r="G2" s="17" t="s">
        <v>27</v>
      </c>
    </row>
    <row r="3" spans="1:22" x14ac:dyDescent="0.2">
      <c r="A3" s="36" t="str">
        <f>'page 1-4'!A3</f>
        <v xml:space="preserve">SCHEDULE O-10.1: HISTORICAL DATA </v>
      </c>
      <c r="G3" s="17"/>
    </row>
    <row r="4" spans="1:22" x14ac:dyDescent="0.2">
      <c r="A4" s="36" t="str">
        <f>'page 1-4'!A4</f>
        <v>SPONSOR: GEORGE NOVELA</v>
      </c>
      <c r="G4" s="17" t="s">
        <v>64</v>
      </c>
    </row>
    <row r="5" spans="1:22" x14ac:dyDescent="0.2">
      <c r="A5" s="36" t="s">
        <v>59</v>
      </c>
    </row>
    <row r="6" spans="1:22" x14ac:dyDescent="0.2">
      <c r="A6" s="36" t="s">
        <v>58</v>
      </c>
    </row>
    <row r="7" spans="1:22" x14ac:dyDescent="0.2">
      <c r="A7" s="37"/>
    </row>
    <row r="8" spans="1:22" x14ac:dyDescent="0.2">
      <c r="A8" s="37" t="s">
        <v>51</v>
      </c>
    </row>
    <row r="10" spans="1:22" x14ac:dyDescent="0.2">
      <c r="A10" s="10"/>
      <c r="B10" s="10" t="s">
        <v>2</v>
      </c>
      <c r="C10" s="10" t="s">
        <v>2</v>
      </c>
      <c r="D10" s="10" t="s">
        <v>2</v>
      </c>
      <c r="E10" s="10"/>
    </row>
    <row r="11" spans="1:22" x14ac:dyDescent="0.2">
      <c r="A11" s="15" t="s">
        <v>3</v>
      </c>
      <c r="B11" s="15" t="s">
        <v>52</v>
      </c>
      <c r="C11" s="15" t="s">
        <v>12</v>
      </c>
      <c r="D11" s="15" t="s">
        <v>5</v>
      </c>
      <c r="E11" s="15" t="s">
        <v>13</v>
      </c>
      <c r="J11" s="43"/>
      <c r="P11" s="43"/>
      <c r="V11" s="43"/>
    </row>
    <row r="12" spans="1:22" x14ac:dyDescent="0.2">
      <c r="A12" s="21">
        <v>40179</v>
      </c>
      <c r="B12" s="7">
        <v>43271586</v>
      </c>
      <c r="C12" s="7">
        <v>171196</v>
      </c>
      <c r="D12" s="13">
        <f>B12+C12</f>
        <v>43442782</v>
      </c>
      <c r="E12" s="7">
        <v>57630483</v>
      </c>
      <c r="J12" s="43"/>
      <c r="K12" s="43"/>
      <c r="L12" s="43"/>
      <c r="M12" s="43"/>
      <c r="N12" s="43"/>
      <c r="P12" s="43"/>
      <c r="Q12" s="43"/>
      <c r="R12" s="43"/>
      <c r="S12" s="43"/>
      <c r="T12" s="43"/>
    </row>
    <row r="13" spans="1:22" x14ac:dyDescent="0.2">
      <c r="A13" s="21">
        <v>40210</v>
      </c>
      <c r="B13" s="7">
        <v>37178101</v>
      </c>
      <c r="C13" s="7">
        <v>142203</v>
      </c>
      <c r="D13" s="13">
        <f t="shared" ref="D13:D59" si="0">B13+C13</f>
        <v>37320304</v>
      </c>
      <c r="E13" s="7">
        <v>49877372</v>
      </c>
      <c r="J13" s="43"/>
      <c r="K13" s="43"/>
      <c r="L13" s="43"/>
      <c r="M13" s="43"/>
      <c r="N13" s="43"/>
      <c r="P13" s="43"/>
      <c r="Q13" s="43"/>
      <c r="R13" s="43"/>
      <c r="S13" s="43"/>
      <c r="T13" s="43"/>
    </row>
    <row r="14" spans="1:22" x14ac:dyDescent="0.2">
      <c r="A14" s="21">
        <v>40238</v>
      </c>
      <c r="B14" s="7">
        <v>38492304</v>
      </c>
      <c r="C14" s="7">
        <v>231488</v>
      </c>
      <c r="D14" s="13">
        <f t="shared" si="0"/>
        <v>38723792</v>
      </c>
      <c r="E14" s="7">
        <v>51134158</v>
      </c>
      <c r="J14" s="43"/>
      <c r="K14" s="43"/>
      <c r="L14" s="43"/>
      <c r="M14" s="43"/>
      <c r="N14" s="43"/>
      <c r="P14" s="43"/>
      <c r="Q14" s="43"/>
      <c r="R14" s="43"/>
      <c r="S14" s="43"/>
      <c r="T14" s="43"/>
    </row>
    <row r="15" spans="1:22" x14ac:dyDescent="0.2">
      <c r="A15" s="21">
        <v>40269</v>
      </c>
      <c r="B15" s="7">
        <v>39791248</v>
      </c>
      <c r="C15" s="7">
        <v>251239</v>
      </c>
      <c r="D15" s="13">
        <f t="shared" si="0"/>
        <v>40042487</v>
      </c>
      <c r="E15" s="7">
        <v>52962878</v>
      </c>
      <c r="J15" s="43"/>
      <c r="K15" s="43"/>
      <c r="L15" s="43"/>
      <c r="M15" s="43"/>
      <c r="N15" s="43"/>
      <c r="P15" s="43"/>
      <c r="Q15" s="43"/>
      <c r="R15" s="43"/>
      <c r="S15" s="43"/>
      <c r="T15" s="43"/>
    </row>
    <row r="16" spans="1:22" x14ac:dyDescent="0.2">
      <c r="A16" s="21">
        <v>40299</v>
      </c>
      <c r="B16" s="7">
        <v>43646621</v>
      </c>
      <c r="C16" s="7">
        <v>375432</v>
      </c>
      <c r="D16" s="13">
        <f t="shared" si="0"/>
        <v>44022053</v>
      </c>
      <c r="E16" s="7">
        <v>57923524</v>
      </c>
      <c r="J16" s="43"/>
      <c r="K16" s="43"/>
      <c r="L16" s="43"/>
      <c r="M16" s="43"/>
      <c r="N16" s="43"/>
      <c r="P16" s="43"/>
      <c r="Q16" s="43"/>
      <c r="R16" s="43"/>
      <c r="S16" s="43"/>
      <c r="T16" s="43"/>
    </row>
    <row r="17" spans="1:20" x14ac:dyDescent="0.2">
      <c r="A17" s="21">
        <v>40330</v>
      </c>
      <c r="B17" s="7">
        <v>56116457</v>
      </c>
      <c r="C17" s="7">
        <v>410298</v>
      </c>
      <c r="D17" s="13">
        <f t="shared" si="0"/>
        <v>56526755</v>
      </c>
      <c r="E17" s="7">
        <v>76464751</v>
      </c>
      <c r="J17" s="43"/>
      <c r="K17" s="43"/>
      <c r="L17" s="43"/>
      <c r="M17" s="43"/>
      <c r="N17" s="43"/>
      <c r="P17" s="43"/>
      <c r="Q17" s="43"/>
      <c r="R17" s="43"/>
      <c r="S17" s="43"/>
      <c r="T17" s="43"/>
    </row>
    <row r="18" spans="1:20" x14ac:dyDescent="0.2">
      <c r="A18" s="21">
        <v>40360</v>
      </c>
      <c r="B18" s="7">
        <v>59039711</v>
      </c>
      <c r="C18" s="7">
        <v>347239</v>
      </c>
      <c r="D18" s="13">
        <f t="shared" si="0"/>
        <v>59386950</v>
      </c>
      <c r="E18" s="7">
        <v>78544926</v>
      </c>
      <c r="J18" s="43"/>
      <c r="K18" s="43"/>
      <c r="L18" s="43"/>
      <c r="M18" s="43"/>
      <c r="N18" s="43"/>
      <c r="P18" s="43"/>
      <c r="Q18" s="43"/>
      <c r="R18" s="43"/>
      <c r="S18" s="43"/>
      <c r="T18" s="43"/>
    </row>
    <row r="19" spans="1:20" x14ac:dyDescent="0.2">
      <c r="A19" s="21">
        <v>40391</v>
      </c>
      <c r="B19" s="7">
        <v>65399753</v>
      </c>
      <c r="C19" s="7">
        <v>405641</v>
      </c>
      <c r="D19" s="13">
        <f t="shared" si="0"/>
        <v>65805394</v>
      </c>
      <c r="E19" s="7">
        <v>85229566</v>
      </c>
      <c r="J19" s="43"/>
      <c r="K19" s="43"/>
      <c r="L19" s="43"/>
      <c r="M19" s="43"/>
      <c r="N19" s="43"/>
      <c r="P19" s="43"/>
      <c r="Q19" s="43"/>
      <c r="R19" s="43"/>
      <c r="S19" s="43"/>
      <c r="T19" s="43"/>
    </row>
    <row r="20" spans="1:20" x14ac:dyDescent="0.2">
      <c r="A20" s="21">
        <v>40422</v>
      </c>
      <c r="B20" s="7">
        <v>64529689</v>
      </c>
      <c r="C20" s="7">
        <v>325255</v>
      </c>
      <c r="D20" s="13">
        <f t="shared" si="0"/>
        <v>64854944</v>
      </c>
      <c r="E20" s="7">
        <v>81075323</v>
      </c>
      <c r="J20" s="43"/>
      <c r="K20" s="43"/>
      <c r="L20" s="43"/>
      <c r="M20" s="43"/>
      <c r="N20" s="43"/>
      <c r="P20" s="43"/>
      <c r="Q20" s="43"/>
      <c r="R20" s="43"/>
      <c r="S20" s="43"/>
      <c r="T20" s="43"/>
    </row>
    <row r="21" spans="1:20" x14ac:dyDescent="0.2">
      <c r="A21" s="21">
        <v>40452</v>
      </c>
      <c r="B21" s="7">
        <v>52482107</v>
      </c>
      <c r="C21" s="7">
        <v>277592</v>
      </c>
      <c r="D21" s="13">
        <f t="shared" si="0"/>
        <v>52759699</v>
      </c>
      <c r="E21" s="7">
        <v>67322781</v>
      </c>
      <c r="J21" s="43"/>
      <c r="K21" s="43"/>
      <c r="L21" s="43"/>
      <c r="M21" s="43"/>
      <c r="N21" s="43"/>
      <c r="P21" s="43"/>
      <c r="Q21" s="43"/>
      <c r="R21" s="43"/>
      <c r="S21" s="43"/>
      <c r="T21" s="43"/>
    </row>
    <row r="22" spans="1:20" x14ac:dyDescent="0.2">
      <c r="A22" s="21">
        <v>40483</v>
      </c>
      <c r="B22" s="7">
        <v>31777605</v>
      </c>
      <c r="C22" s="7">
        <v>153429</v>
      </c>
      <c r="D22" s="13">
        <f t="shared" si="0"/>
        <v>31931034</v>
      </c>
      <c r="E22" s="7">
        <v>41941038</v>
      </c>
      <c r="J22" s="43"/>
      <c r="K22" s="43"/>
      <c r="L22" s="43"/>
      <c r="M22" s="43"/>
      <c r="N22" s="43"/>
      <c r="P22" s="43"/>
      <c r="Q22" s="43"/>
      <c r="R22" s="43"/>
      <c r="S22" s="43"/>
      <c r="T22" s="43"/>
    </row>
    <row r="23" spans="1:20" x14ac:dyDescent="0.2">
      <c r="A23" s="21">
        <v>40513</v>
      </c>
      <c r="B23" s="7">
        <v>33467424</v>
      </c>
      <c r="C23" s="7">
        <v>200060</v>
      </c>
      <c r="D23" s="13">
        <f t="shared" si="0"/>
        <v>33667484</v>
      </c>
      <c r="E23" s="7">
        <v>45200384</v>
      </c>
      <c r="J23" s="43"/>
      <c r="K23" s="43"/>
      <c r="L23" s="43"/>
      <c r="M23" s="43"/>
      <c r="N23" s="43"/>
      <c r="P23" s="43"/>
      <c r="Q23" s="43"/>
      <c r="R23" s="43"/>
      <c r="S23" s="43"/>
      <c r="T23" s="43"/>
    </row>
    <row r="24" spans="1:20" x14ac:dyDescent="0.2">
      <c r="A24" s="21">
        <v>40544</v>
      </c>
      <c r="B24" s="7">
        <v>40544406</v>
      </c>
      <c r="C24" s="7">
        <v>235465</v>
      </c>
      <c r="D24" s="13">
        <f t="shared" si="0"/>
        <v>40779871</v>
      </c>
      <c r="E24" s="7">
        <v>53940284</v>
      </c>
      <c r="J24" s="43"/>
      <c r="K24" s="43"/>
      <c r="L24" s="43"/>
      <c r="M24" s="43"/>
      <c r="N24" s="43"/>
      <c r="P24" s="43"/>
      <c r="Q24" s="43"/>
      <c r="R24" s="43"/>
      <c r="S24" s="43"/>
      <c r="T24" s="43"/>
    </row>
    <row r="25" spans="1:20" x14ac:dyDescent="0.2">
      <c r="A25" s="21">
        <v>40575</v>
      </c>
      <c r="B25" s="7">
        <v>37982935</v>
      </c>
      <c r="C25" s="7">
        <v>239953</v>
      </c>
      <c r="D25" s="13">
        <f t="shared" si="0"/>
        <v>38222888</v>
      </c>
      <c r="E25" s="7">
        <v>51324454</v>
      </c>
      <c r="J25" s="43"/>
      <c r="K25" s="43"/>
      <c r="L25" s="43"/>
      <c r="M25" s="43"/>
      <c r="N25" s="43"/>
      <c r="P25" s="43"/>
      <c r="Q25" s="43"/>
      <c r="R25" s="43"/>
      <c r="S25" s="43"/>
      <c r="T25" s="43"/>
    </row>
    <row r="26" spans="1:20" x14ac:dyDescent="0.2">
      <c r="A26" s="21">
        <v>40603</v>
      </c>
      <c r="B26" s="7">
        <v>32148885</v>
      </c>
      <c r="C26" s="7">
        <v>327057</v>
      </c>
      <c r="D26" s="13">
        <f t="shared" si="0"/>
        <v>32475942</v>
      </c>
      <c r="E26" s="7">
        <v>42567296</v>
      </c>
      <c r="J26" s="43"/>
      <c r="K26" s="43"/>
      <c r="L26" s="43"/>
      <c r="M26" s="43"/>
      <c r="N26" s="43"/>
      <c r="P26" s="43"/>
      <c r="Q26" s="43"/>
      <c r="R26" s="43"/>
      <c r="S26" s="43"/>
      <c r="T26" s="43"/>
    </row>
    <row r="27" spans="1:20" x14ac:dyDescent="0.2">
      <c r="A27" s="21">
        <v>40634</v>
      </c>
      <c r="B27" s="7">
        <v>40127335</v>
      </c>
      <c r="C27" s="7">
        <v>416738</v>
      </c>
      <c r="D27" s="13">
        <f t="shared" si="0"/>
        <v>40544073</v>
      </c>
      <c r="E27" s="7">
        <v>53285125</v>
      </c>
      <c r="J27" s="43"/>
      <c r="K27" s="43"/>
      <c r="L27" s="43"/>
      <c r="M27" s="43"/>
      <c r="N27" s="43"/>
      <c r="P27" s="43"/>
      <c r="Q27" s="43"/>
      <c r="R27" s="43"/>
      <c r="S27" s="43"/>
      <c r="T27" s="43"/>
    </row>
    <row r="28" spans="1:20" x14ac:dyDescent="0.2">
      <c r="A28" s="21">
        <v>40664</v>
      </c>
      <c r="B28" s="7">
        <v>49333214</v>
      </c>
      <c r="C28" s="7">
        <v>478864</v>
      </c>
      <c r="D28" s="13">
        <f t="shared" si="0"/>
        <v>49812078</v>
      </c>
      <c r="E28" s="7">
        <v>64354664</v>
      </c>
      <c r="J28" s="43"/>
      <c r="K28" s="43"/>
      <c r="L28" s="43"/>
      <c r="M28" s="43"/>
      <c r="N28" s="43"/>
      <c r="P28" s="43"/>
      <c r="Q28" s="43"/>
      <c r="R28" s="43"/>
      <c r="S28" s="43"/>
      <c r="T28" s="43"/>
    </row>
    <row r="29" spans="1:20" x14ac:dyDescent="0.2">
      <c r="A29" s="21">
        <v>40695</v>
      </c>
      <c r="B29" s="7">
        <v>78880307</v>
      </c>
      <c r="C29" s="7">
        <v>485156</v>
      </c>
      <c r="D29" s="13">
        <f t="shared" si="0"/>
        <v>79365463</v>
      </c>
      <c r="E29" s="7">
        <v>100969947</v>
      </c>
      <c r="J29" s="43"/>
      <c r="K29" s="43"/>
      <c r="L29" s="43"/>
      <c r="M29" s="43"/>
      <c r="N29" s="43"/>
      <c r="P29" s="43"/>
      <c r="Q29" s="43"/>
      <c r="R29" s="43"/>
      <c r="S29" s="43"/>
      <c r="T29" s="43"/>
    </row>
    <row r="30" spans="1:20" x14ac:dyDescent="0.2">
      <c r="A30" s="21">
        <v>40725</v>
      </c>
      <c r="B30" s="7">
        <v>72295328</v>
      </c>
      <c r="C30" s="7">
        <v>495071</v>
      </c>
      <c r="D30" s="13">
        <f t="shared" si="0"/>
        <v>72790399</v>
      </c>
      <c r="E30" s="7">
        <v>94253126</v>
      </c>
      <c r="J30" s="43"/>
      <c r="K30" s="43"/>
      <c r="L30" s="43"/>
      <c r="M30" s="43"/>
      <c r="N30" s="43"/>
      <c r="P30" s="43"/>
      <c r="Q30" s="43"/>
      <c r="R30" s="43"/>
      <c r="S30" s="43"/>
      <c r="T30" s="43"/>
    </row>
    <row r="31" spans="1:20" x14ac:dyDescent="0.2">
      <c r="A31" s="21">
        <v>40756</v>
      </c>
      <c r="B31" s="7">
        <v>74266449</v>
      </c>
      <c r="C31" s="7">
        <v>131268</v>
      </c>
      <c r="D31" s="13">
        <f t="shared" si="0"/>
        <v>74397717</v>
      </c>
      <c r="E31" s="7">
        <v>96398570</v>
      </c>
      <c r="J31" s="43"/>
      <c r="K31" s="43"/>
      <c r="L31" s="43"/>
      <c r="M31" s="43"/>
      <c r="N31" s="43"/>
      <c r="P31" s="43"/>
      <c r="Q31" s="43"/>
      <c r="R31" s="43"/>
      <c r="S31" s="43"/>
      <c r="T31" s="43"/>
    </row>
    <row r="32" spans="1:20" x14ac:dyDescent="0.2">
      <c r="A32" s="21">
        <v>40787</v>
      </c>
      <c r="B32" s="7">
        <v>60262513</v>
      </c>
      <c r="C32" s="7">
        <v>381750</v>
      </c>
      <c r="D32" s="13">
        <f t="shared" si="0"/>
        <v>60644263</v>
      </c>
      <c r="E32" s="7">
        <v>79345051</v>
      </c>
      <c r="J32" s="43"/>
      <c r="K32" s="43"/>
      <c r="L32" s="43"/>
      <c r="M32" s="43"/>
      <c r="N32" s="43"/>
      <c r="P32" s="43"/>
      <c r="Q32" s="43"/>
      <c r="R32" s="43"/>
      <c r="S32" s="43"/>
      <c r="T32" s="43"/>
    </row>
    <row r="33" spans="1:20" x14ac:dyDescent="0.2">
      <c r="A33" s="21">
        <v>40817</v>
      </c>
      <c r="B33" s="7">
        <v>53511199</v>
      </c>
      <c r="C33" s="7">
        <v>269521</v>
      </c>
      <c r="D33" s="13">
        <f t="shared" si="0"/>
        <v>53780720</v>
      </c>
      <c r="E33" s="7">
        <v>69299207</v>
      </c>
      <c r="J33" s="43"/>
      <c r="K33" s="43"/>
      <c r="L33" s="43"/>
      <c r="M33" s="43"/>
      <c r="N33" s="43"/>
      <c r="P33" s="43"/>
      <c r="Q33" s="43"/>
      <c r="R33" s="43"/>
      <c r="S33" s="43"/>
      <c r="T33" s="43"/>
    </row>
    <row r="34" spans="1:20" x14ac:dyDescent="0.2">
      <c r="A34" s="21">
        <v>40848</v>
      </c>
      <c r="B34" s="7">
        <v>38258759</v>
      </c>
      <c r="C34" s="7">
        <v>176493</v>
      </c>
      <c r="D34" s="13">
        <f t="shared" si="0"/>
        <v>38435252</v>
      </c>
      <c r="E34" s="7">
        <v>50597498</v>
      </c>
      <c r="J34" s="43"/>
      <c r="K34" s="43"/>
      <c r="L34" s="43"/>
      <c r="M34" s="43"/>
      <c r="N34" s="43"/>
      <c r="P34" s="43"/>
      <c r="Q34" s="43"/>
      <c r="R34" s="43"/>
      <c r="S34" s="43"/>
      <c r="T34" s="43"/>
    </row>
    <row r="35" spans="1:20" x14ac:dyDescent="0.2">
      <c r="A35" s="21">
        <v>40878</v>
      </c>
      <c r="B35" s="7">
        <v>35684932</v>
      </c>
      <c r="C35" s="7">
        <v>216925</v>
      </c>
      <c r="D35" s="13">
        <f t="shared" si="0"/>
        <v>35901857</v>
      </c>
      <c r="E35" s="7">
        <v>48244190</v>
      </c>
      <c r="J35" s="43"/>
      <c r="K35" s="43"/>
      <c r="L35" s="43"/>
      <c r="M35" s="43"/>
      <c r="N35" s="43"/>
      <c r="P35" s="43"/>
      <c r="Q35" s="43"/>
      <c r="R35" s="43"/>
      <c r="S35" s="43"/>
      <c r="T35" s="43"/>
    </row>
    <row r="36" spans="1:20" x14ac:dyDescent="0.2">
      <c r="A36" s="21">
        <v>40909</v>
      </c>
      <c r="B36" s="7">
        <v>37791365</v>
      </c>
      <c r="C36" s="7">
        <v>171213</v>
      </c>
      <c r="D36" s="13">
        <f t="shared" si="0"/>
        <v>37962578</v>
      </c>
      <c r="E36" s="7">
        <v>50785618</v>
      </c>
      <c r="J36" s="43"/>
      <c r="K36" s="43"/>
      <c r="L36" s="43"/>
      <c r="M36" s="43"/>
      <c r="N36" s="43"/>
      <c r="P36" s="43"/>
      <c r="Q36" s="43"/>
      <c r="R36" s="43"/>
      <c r="S36" s="43"/>
      <c r="T36" s="43"/>
    </row>
    <row r="37" spans="1:20" x14ac:dyDescent="0.2">
      <c r="A37" s="21">
        <v>40940</v>
      </c>
      <c r="B37" s="7">
        <v>33282014</v>
      </c>
      <c r="C37" s="7">
        <v>170426</v>
      </c>
      <c r="D37" s="13">
        <f t="shared" si="0"/>
        <v>33452440</v>
      </c>
      <c r="E37" s="7">
        <v>44971120</v>
      </c>
      <c r="J37" s="43"/>
      <c r="K37" s="43"/>
      <c r="L37" s="43"/>
      <c r="M37" s="43"/>
      <c r="N37" s="43"/>
      <c r="P37" s="43"/>
      <c r="Q37" s="43"/>
      <c r="R37" s="43"/>
      <c r="S37" s="43"/>
      <c r="T37" s="43"/>
    </row>
    <row r="38" spans="1:20" x14ac:dyDescent="0.2">
      <c r="A38" s="21">
        <v>40969</v>
      </c>
      <c r="B38" s="7">
        <v>35810767</v>
      </c>
      <c r="C38" s="7">
        <v>282635</v>
      </c>
      <c r="D38" s="13">
        <f t="shared" si="0"/>
        <v>36093402</v>
      </c>
      <c r="E38" s="7">
        <v>48345098</v>
      </c>
      <c r="J38" s="43"/>
      <c r="K38" s="43"/>
      <c r="L38" s="43"/>
      <c r="M38" s="43"/>
      <c r="N38" s="43"/>
      <c r="P38" s="43"/>
      <c r="Q38" s="43"/>
      <c r="R38" s="43"/>
      <c r="S38" s="43"/>
      <c r="T38" s="43"/>
    </row>
    <row r="39" spans="1:20" x14ac:dyDescent="0.2">
      <c r="A39" s="21">
        <v>41000</v>
      </c>
      <c r="B39" s="7">
        <v>37354465</v>
      </c>
      <c r="C39" s="7">
        <v>364797</v>
      </c>
      <c r="D39" s="13">
        <f t="shared" si="0"/>
        <v>37719262</v>
      </c>
      <c r="E39" s="7">
        <v>49278692</v>
      </c>
      <c r="J39" s="43"/>
      <c r="K39" s="43"/>
      <c r="L39" s="43"/>
      <c r="M39" s="43"/>
      <c r="N39" s="43"/>
      <c r="P39" s="43"/>
      <c r="Q39" s="43"/>
      <c r="R39" s="43"/>
      <c r="S39" s="43"/>
      <c r="T39" s="43"/>
    </row>
    <row r="40" spans="1:20" x14ac:dyDescent="0.2">
      <c r="A40" s="21">
        <v>41030</v>
      </c>
      <c r="B40" s="7">
        <v>54649094</v>
      </c>
      <c r="C40" s="7">
        <v>401592</v>
      </c>
      <c r="D40" s="13">
        <f t="shared" si="0"/>
        <v>55050686</v>
      </c>
      <c r="E40" s="7">
        <v>71377713</v>
      </c>
      <c r="J40" s="43"/>
      <c r="K40" s="43"/>
      <c r="L40" s="43"/>
      <c r="M40" s="43"/>
      <c r="N40" s="43"/>
      <c r="P40" s="43"/>
      <c r="Q40" s="43"/>
      <c r="R40" s="43"/>
      <c r="S40" s="43"/>
      <c r="T40" s="43"/>
    </row>
    <row r="41" spans="1:20" x14ac:dyDescent="0.2">
      <c r="A41" s="21">
        <v>41061</v>
      </c>
      <c r="B41" s="7">
        <v>60506126</v>
      </c>
      <c r="C41" s="7">
        <v>449816</v>
      </c>
      <c r="D41" s="13">
        <f t="shared" si="0"/>
        <v>60955942</v>
      </c>
      <c r="E41" s="7">
        <v>79472237</v>
      </c>
      <c r="J41" s="43"/>
      <c r="K41" s="43"/>
      <c r="L41" s="43"/>
      <c r="M41" s="43"/>
      <c r="N41" s="43"/>
      <c r="P41" s="43"/>
      <c r="Q41" s="43"/>
      <c r="R41" s="43"/>
      <c r="S41" s="43"/>
      <c r="T41" s="43"/>
    </row>
    <row r="42" spans="1:20" x14ac:dyDescent="0.2">
      <c r="A42" s="21">
        <v>41091</v>
      </c>
      <c r="B42" s="7">
        <v>63363422</v>
      </c>
      <c r="C42" s="7">
        <v>396689</v>
      </c>
      <c r="D42" s="13">
        <f t="shared" si="0"/>
        <v>63760111</v>
      </c>
      <c r="E42" s="7">
        <v>84364319</v>
      </c>
      <c r="J42" s="43"/>
      <c r="K42" s="43"/>
      <c r="L42" s="43"/>
      <c r="M42" s="43"/>
      <c r="N42" s="43"/>
      <c r="P42" s="43"/>
      <c r="Q42" s="43"/>
      <c r="R42" s="43"/>
      <c r="S42" s="43"/>
      <c r="T42" s="43"/>
    </row>
    <row r="43" spans="1:20" x14ac:dyDescent="0.2">
      <c r="A43" s="21">
        <v>41122</v>
      </c>
      <c r="B43" s="7">
        <v>66449169</v>
      </c>
      <c r="C43" s="7">
        <v>434854</v>
      </c>
      <c r="D43" s="13">
        <f t="shared" si="0"/>
        <v>66884023</v>
      </c>
      <c r="E43" s="7">
        <v>87479963</v>
      </c>
      <c r="J43" s="43"/>
      <c r="K43" s="43"/>
      <c r="L43" s="43"/>
      <c r="M43" s="43"/>
      <c r="N43" s="43"/>
      <c r="P43" s="43"/>
      <c r="Q43" s="43"/>
      <c r="R43" s="43"/>
      <c r="S43" s="43"/>
      <c r="T43" s="43"/>
    </row>
    <row r="44" spans="1:20" x14ac:dyDescent="0.2">
      <c r="A44" s="21">
        <v>41153</v>
      </c>
      <c r="B44" s="7">
        <v>53993256</v>
      </c>
      <c r="C44" s="7">
        <v>337543</v>
      </c>
      <c r="D44" s="13">
        <f t="shared" si="0"/>
        <v>54330799</v>
      </c>
      <c r="E44" s="7">
        <v>70534902</v>
      </c>
      <c r="J44" s="43"/>
      <c r="K44" s="43"/>
      <c r="L44" s="43"/>
      <c r="M44" s="43"/>
      <c r="N44" s="43"/>
      <c r="P44" s="43"/>
      <c r="Q44" s="43"/>
      <c r="R44" s="43"/>
      <c r="S44" s="43"/>
      <c r="T44" s="43"/>
    </row>
    <row r="45" spans="1:20" x14ac:dyDescent="0.2">
      <c r="A45" s="21">
        <v>41183</v>
      </c>
      <c r="B45" s="35">
        <v>46027801</v>
      </c>
      <c r="C45" s="35">
        <v>281218</v>
      </c>
      <c r="D45" s="13">
        <f t="shared" si="0"/>
        <v>46309019</v>
      </c>
      <c r="E45" s="7">
        <v>60817320</v>
      </c>
      <c r="J45" s="43"/>
      <c r="K45" s="43"/>
      <c r="L45" s="43"/>
      <c r="M45" s="43"/>
      <c r="N45" s="43"/>
      <c r="P45" s="43"/>
      <c r="Q45" s="43"/>
      <c r="R45" s="43"/>
      <c r="S45" s="43"/>
      <c r="T45" s="43"/>
    </row>
    <row r="46" spans="1:20" x14ac:dyDescent="0.2">
      <c r="A46" s="21">
        <v>41214</v>
      </c>
      <c r="B46" s="35">
        <v>36630789</v>
      </c>
      <c r="C46" s="35">
        <v>187622</v>
      </c>
      <c r="D46" s="13">
        <f t="shared" si="0"/>
        <v>36818411</v>
      </c>
      <c r="E46" s="7">
        <v>49090228</v>
      </c>
      <c r="J46" s="43"/>
      <c r="K46" s="43"/>
      <c r="L46" s="43"/>
      <c r="M46" s="43"/>
      <c r="N46" s="43"/>
      <c r="P46" s="43"/>
      <c r="Q46" s="43"/>
      <c r="R46" s="43"/>
      <c r="S46" s="43"/>
      <c r="T46" s="43"/>
    </row>
    <row r="47" spans="1:20" x14ac:dyDescent="0.2">
      <c r="A47" s="21">
        <v>41244</v>
      </c>
      <c r="B47" s="7">
        <v>38401684</v>
      </c>
      <c r="C47" s="7">
        <v>217430</v>
      </c>
      <c r="D47" s="13">
        <f t="shared" si="0"/>
        <v>38619114</v>
      </c>
      <c r="E47" s="7">
        <v>51890962</v>
      </c>
      <c r="J47" s="43"/>
      <c r="K47" s="43"/>
      <c r="L47" s="43"/>
      <c r="M47" s="43"/>
      <c r="N47" s="43"/>
      <c r="P47" s="43"/>
      <c r="Q47" s="43"/>
      <c r="R47" s="43"/>
      <c r="S47" s="43"/>
      <c r="T47" s="43"/>
    </row>
    <row r="48" spans="1:20" x14ac:dyDescent="0.2">
      <c r="A48" s="21">
        <v>41275</v>
      </c>
      <c r="B48" s="7">
        <v>39161681</v>
      </c>
      <c r="C48" s="7">
        <v>195376</v>
      </c>
      <c r="D48" s="13">
        <f t="shared" si="0"/>
        <v>39357057</v>
      </c>
      <c r="E48" s="7">
        <v>53387388</v>
      </c>
      <c r="J48" s="43"/>
      <c r="K48" s="43"/>
      <c r="L48" s="43"/>
      <c r="M48" s="43"/>
      <c r="N48" s="43"/>
      <c r="P48" s="43"/>
      <c r="Q48" s="43"/>
      <c r="R48" s="43"/>
      <c r="S48" s="43"/>
      <c r="T48" s="43"/>
    </row>
    <row r="49" spans="1:20" x14ac:dyDescent="0.2">
      <c r="A49" s="21">
        <v>41306</v>
      </c>
      <c r="B49" s="7">
        <v>34146336</v>
      </c>
      <c r="C49" s="7">
        <v>162288</v>
      </c>
      <c r="D49" s="13">
        <f t="shared" si="0"/>
        <v>34308624</v>
      </c>
      <c r="E49" s="7">
        <v>46628181</v>
      </c>
      <c r="J49" s="43"/>
      <c r="K49" s="43"/>
      <c r="L49" s="43"/>
      <c r="M49" s="43"/>
      <c r="N49" s="43"/>
      <c r="P49" s="43"/>
      <c r="Q49" s="43"/>
      <c r="R49" s="43"/>
      <c r="S49" s="43"/>
      <c r="T49" s="43"/>
    </row>
    <row r="50" spans="1:20" x14ac:dyDescent="0.2">
      <c r="A50" s="21">
        <v>41334</v>
      </c>
      <c r="B50" s="7">
        <v>35346618</v>
      </c>
      <c r="C50" s="7">
        <v>278679</v>
      </c>
      <c r="D50" s="13">
        <f t="shared" si="0"/>
        <v>35625297</v>
      </c>
      <c r="E50" s="7">
        <v>48658269</v>
      </c>
      <c r="J50" s="43"/>
      <c r="K50" s="43"/>
      <c r="L50" s="43"/>
      <c r="M50" s="43"/>
      <c r="N50" s="43"/>
      <c r="P50" s="43"/>
      <c r="Q50" s="43"/>
      <c r="R50" s="43"/>
      <c r="S50" s="43"/>
      <c r="T50" s="43"/>
    </row>
    <row r="51" spans="1:20" x14ac:dyDescent="0.2">
      <c r="A51" s="21">
        <v>41365</v>
      </c>
      <c r="B51" s="7">
        <v>41200972</v>
      </c>
      <c r="C51" s="7">
        <v>430400</v>
      </c>
      <c r="D51" s="13">
        <f t="shared" si="0"/>
        <v>41631372</v>
      </c>
      <c r="E51" s="7">
        <v>55579025</v>
      </c>
      <c r="J51" s="43"/>
      <c r="K51" s="43"/>
      <c r="L51" s="43"/>
      <c r="M51" s="43"/>
      <c r="N51" s="43"/>
      <c r="P51" s="43"/>
      <c r="Q51" s="43"/>
      <c r="R51" s="43"/>
      <c r="S51" s="43"/>
      <c r="T51" s="43"/>
    </row>
    <row r="52" spans="1:20" x14ac:dyDescent="0.2">
      <c r="A52" s="21">
        <v>41395</v>
      </c>
      <c r="B52" s="7">
        <v>52988169</v>
      </c>
      <c r="C52" s="7">
        <v>382297</v>
      </c>
      <c r="D52" s="13">
        <f t="shared" si="0"/>
        <v>53370466</v>
      </c>
      <c r="E52" s="7">
        <v>70072894</v>
      </c>
      <c r="J52" s="43"/>
      <c r="K52" s="43"/>
      <c r="L52" s="43"/>
      <c r="M52" s="43"/>
      <c r="N52" s="43"/>
      <c r="P52" s="43"/>
      <c r="Q52" s="43"/>
      <c r="R52" s="43"/>
      <c r="S52" s="43"/>
      <c r="T52" s="43"/>
    </row>
    <row r="53" spans="1:20" x14ac:dyDescent="0.2">
      <c r="A53" s="21">
        <v>41426</v>
      </c>
      <c r="B53" s="7">
        <v>67711884</v>
      </c>
      <c r="C53" s="7">
        <v>473756</v>
      </c>
      <c r="D53" s="13">
        <f t="shared" si="0"/>
        <v>68185640</v>
      </c>
      <c r="E53" s="7">
        <v>89111700</v>
      </c>
      <c r="J53" s="43"/>
      <c r="K53" s="43"/>
      <c r="L53" s="43"/>
      <c r="M53" s="43"/>
      <c r="N53" s="43"/>
      <c r="P53" s="43"/>
      <c r="Q53" s="43"/>
      <c r="R53" s="43"/>
      <c r="S53" s="43"/>
      <c r="T53" s="43"/>
    </row>
    <row r="54" spans="1:20" x14ac:dyDescent="0.2">
      <c r="A54" s="21">
        <v>41456</v>
      </c>
      <c r="B54" s="7">
        <v>65329350</v>
      </c>
      <c r="C54" s="7">
        <v>414621</v>
      </c>
      <c r="D54" s="13">
        <f t="shared" si="0"/>
        <v>65743971</v>
      </c>
      <c r="E54" s="7">
        <v>86355285</v>
      </c>
      <c r="J54" s="43"/>
      <c r="K54" s="43"/>
      <c r="L54" s="43"/>
      <c r="M54" s="43"/>
      <c r="N54" s="43"/>
      <c r="P54" s="43"/>
      <c r="Q54" s="43"/>
      <c r="R54" s="43"/>
      <c r="S54" s="43"/>
      <c r="T54" s="43"/>
    </row>
    <row r="55" spans="1:20" x14ac:dyDescent="0.2">
      <c r="A55" s="21">
        <v>41487</v>
      </c>
      <c r="B55" s="7">
        <v>67477315</v>
      </c>
      <c r="C55" s="7">
        <v>467154</v>
      </c>
      <c r="D55" s="13">
        <f t="shared" si="0"/>
        <v>67944469</v>
      </c>
      <c r="E55" s="7">
        <v>87929755</v>
      </c>
      <c r="J55" s="43"/>
      <c r="K55" s="43"/>
      <c r="L55" s="43"/>
      <c r="M55" s="43"/>
      <c r="N55" s="43"/>
      <c r="P55" s="43"/>
      <c r="Q55" s="43"/>
      <c r="R55" s="43"/>
      <c r="S55" s="43"/>
      <c r="T55" s="43"/>
    </row>
    <row r="56" spans="1:20" x14ac:dyDescent="0.2">
      <c r="A56" s="21">
        <v>41518</v>
      </c>
      <c r="B56" s="7">
        <v>58043262</v>
      </c>
      <c r="C56" s="7">
        <v>392211</v>
      </c>
      <c r="D56" s="13">
        <f t="shared" si="0"/>
        <v>58435473</v>
      </c>
      <c r="E56" s="7">
        <v>75449395</v>
      </c>
      <c r="J56" s="43"/>
      <c r="K56" s="43"/>
      <c r="L56" s="43"/>
      <c r="M56" s="43"/>
      <c r="N56" s="43"/>
      <c r="P56" s="43"/>
      <c r="Q56" s="43"/>
      <c r="R56" s="43"/>
      <c r="S56" s="43"/>
      <c r="T56" s="43"/>
    </row>
    <row r="57" spans="1:20" x14ac:dyDescent="0.2">
      <c r="A57" s="21">
        <v>41548</v>
      </c>
      <c r="B57" s="7">
        <v>44231878</v>
      </c>
      <c r="C57" s="7">
        <v>217955</v>
      </c>
      <c r="D57" s="13">
        <f t="shared" si="0"/>
        <v>44449833</v>
      </c>
      <c r="E57" s="7">
        <v>57549820</v>
      </c>
      <c r="J57" s="43"/>
      <c r="K57" s="43"/>
      <c r="L57" s="43"/>
      <c r="M57" s="43"/>
      <c r="N57" s="43"/>
      <c r="P57" s="43"/>
      <c r="Q57" s="43"/>
      <c r="R57" s="43"/>
      <c r="S57" s="43"/>
      <c r="T57" s="43"/>
    </row>
    <row r="58" spans="1:20" x14ac:dyDescent="0.2">
      <c r="A58" s="21">
        <v>41579</v>
      </c>
      <c r="B58" s="7">
        <v>37720687</v>
      </c>
      <c r="C58" s="7">
        <v>136415</v>
      </c>
      <c r="D58" s="13">
        <f t="shared" si="0"/>
        <v>37857102</v>
      </c>
      <c r="E58" s="7">
        <v>50158364</v>
      </c>
      <c r="J58" s="43"/>
      <c r="K58" s="43"/>
      <c r="L58" s="43"/>
      <c r="M58" s="43"/>
      <c r="N58" s="43"/>
      <c r="P58" s="43"/>
      <c r="Q58" s="43"/>
      <c r="R58" s="43"/>
      <c r="S58" s="43"/>
      <c r="T58" s="43"/>
    </row>
    <row r="59" spans="1:20" x14ac:dyDescent="0.2">
      <c r="A59" s="21">
        <v>41609</v>
      </c>
      <c r="B59" s="7">
        <v>40761834</v>
      </c>
      <c r="C59" s="7">
        <v>182951</v>
      </c>
      <c r="D59" s="13">
        <f t="shared" si="0"/>
        <v>40944785</v>
      </c>
      <c r="E59" s="7">
        <v>55415744</v>
      </c>
      <c r="J59" s="43"/>
      <c r="K59" s="43"/>
      <c r="L59" s="43"/>
      <c r="M59" s="43"/>
      <c r="N59" s="43"/>
      <c r="P59" s="43"/>
      <c r="Q59" s="43"/>
      <c r="R59" s="43"/>
      <c r="S59" s="43"/>
      <c r="T59" s="43"/>
    </row>
    <row r="60" spans="1:20" x14ac:dyDescent="0.2">
      <c r="J60" s="43"/>
      <c r="K60" s="43"/>
      <c r="L60" s="43"/>
      <c r="M60" s="43"/>
      <c r="N60" s="43"/>
    </row>
    <row r="61" spans="1:20" x14ac:dyDescent="0.2">
      <c r="A61" s="8" t="s">
        <v>54</v>
      </c>
      <c r="J61" s="43"/>
      <c r="K61" s="43"/>
      <c r="L61" s="43"/>
      <c r="M61" s="43"/>
      <c r="N61" s="43"/>
    </row>
    <row r="62" spans="1:20" x14ac:dyDescent="0.2">
      <c r="A62" s="8" t="s">
        <v>55</v>
      </c>
      <c r="J62" s="43"/>
      <c r="K62" s="43"/>
      <c r="L62" s="43"/>
      <c r="M62" s="43"/>
      <c r="N62" s="43"/>
    </row>
    <row r="63" spans="1:20" x14ac:dyDescent="0.2">
      <c r="A63" s="8" t="s">
        <v>53</v>
      </c>
      <c r="J63" s="43"/>
      <c r="K63" s="43"/>
      <c r="L63" s="43"/>
      <c r="M63" s="43"/>
      <c r="N63" s="43"/>
    </row>
    <row r="64" spans="1:20" x14ac:dyDescent="0.2">
      <c r="A64" s="14" t="str">
        <f>A$1</f>
        <v>EL PASO ELECTRIC COMPANY</v>
      </c>
      <c r="G64" s="17" t="s">
        <v>14</v>
      </c>
      <c r="J64" s="43"/>
      <c r="K64" s="43"/>
      <c r="L64" s="43"/>
      <c r="M64" s="43"/>
      <c r="N64" s="43"/>
    </row>
    <row r="65" spans="1:20" x14ac:dyDescent="0.2">
      <c r="A65" s="14" t="str">
        <f>A$2</f>
        <v>2021 TEXAS RATE CASE FILING</v>
      </c>
      <c r="G65" s="17" t="s">
        <v>28</v>
      </c>
      <c r="J65" s="43"/>
      <c r="K65" s="43"/>
      <c r="L65" s="43"/>
      <c r="M65" s="43"/>
      <c r="N65" s="43"/>
    </row>
    <row r="66" spans="1:20" x14ac:dyDescent="0.2">
      <c r="A66" s="14" t="str">
        <f>A$3</f>
        <v xml:space="preserve">SCHEDULE O-10.1: HISTORICAL DATA </v>
      </c>
      <c r="G66" s="17"/>
      <c r="J66" s="43"/>
      <c r="K66" s="43"/>
      <c r="L66" s="43"/>
      <c r="M66" s="43"/>
      <c r="N66" s="43"/>
    </row>
    <row r="67" spans="1:20" x14ac:dyDescent="0.2">
      <c r="A67" s="14" t="str">
        <f>A$4</f>
        <v>SPONSOR: GEORGE NOVELA</v>
      </c>
      <c r="G67" s="17" t="s">
        <v>64</v>
      </c>
      <c r="J67" s="43"/>
      <c r="K67" s="43"/>
      <c r="L67" s="43"/>
      <c r="M67" s="43"/>
      <c r="N67" s="43"/>
    </row>
    <row r="68" spans="1:20" x14ac:dyDescent="0.2">
      <c r="A68" s="14" t="str">
        <f>A$5</f>
        <v>PREPARER:  GREGORY SHEARMAN</v>
      </c>
      <c r="J68" s="43"/>
      <c r="K68" s="43"/>
      <c r="L68" s="43"/>
      <c r="M68" s="43"/>
      <c r="N68" s="43"/>
    </row>
    <row r="69" spans="1:20" x14ac:dyDescent="0.2">
      <c r="A69" s="14" t="s">
        <v>56</v>
      </c>
      <c r="J69" s="43"/>
      <c r="K69" s="43"/>
      <c r="L69" s="43"/>
      <c r="M69" s="43"/>
      <c r="N69" s="43"/>
    </row>
    <row r="70" spans="1:20" x14ac:dyDescent="0.2">
      <c r="A70" s="14"/>
      <c r="J70" s="43"/>
      <c r="K70" s="43"/>
      <c r="L70" s="43"/>
      <c r="M70" s="43"/>
      <c r="N70" s="43"/>
    </row>
    <row r="71" spans="1:20" x14ac:dyDescent="0.2">
      <c r="A71" s="14" t="str">
        <f>A$8</f>
        <v>REVENUES FROM SALES OF ELECTRICITY</v>
      </c>
      <c r="J71" s="43"/>
      <c r="K71" s="43"/>
      <c r="L71" s="43"/>
      <c r="M71" s="43"/>
      <c r="N71" s="43"/>
    </row>
    <row r="72" spans="1:20" x14ac:dyDescent="0.2">
      <c r="J72" s="43"/>
      <c r="K72" s="43"/>
      <c r="L72" s="43"/>
      <c r="M72" s="43"/>
      <c r="N72" s="43"/>
    </row>
    <row r="73" spans="1:20" x14ac:dyDescent="0.2">
      <c r="A73" s="10"/>
      <c r="B73" s="10" t="str">
        <f>B$10</f>
        <v>Texas</v>
      </c>
      <c r="C73" s="10" t="str">
        <f t="shared" ref="C73:D73" si="1">C$10</f>
        <v>Texas</v>
      </c>
      <c r="D73" s="10" t="str">
        <f t="shared" si="1"/>
        <v>Texas</v>
      </c>
      <c r="E73" s="10"/>
      <c r="J73" s="43"/>
      <c r="K73" s="43"/>
      <c r="L73" s="43"/>
      <c r="M73" s="43"/>
      <c r="N73" s="43"/>
    </row>
    <row r="74" spans="1:20" x14ac:dyDescent="0.2">
      <c r="A74" s="15" t="str">
        <f>A$11</f>
        <v>Year/Mo</v>
      </c>
      <c r="B74" s="15" t="str">
        <f t="shared" ref="B74:E74" si="2">B$11</f>
        <v>Retail (A)</v>
      </c>
      <c r="C74" s="15" t="str">
        <f t="shared" si="2"/>
        <v>Wholesale (B)</v>
      </c>
      <c r="D74" s="15" t="str">
        <f t="shared" si="2"/>
        <v>Total</v>
      </c>
      <c r="E74" s="15" t="str">
        <f t="shared" si="2"/>
        <v>Total (C)</v>
      </c>
      <c r="G74" s="10"/>
      <c r="J74" s="43"/>
      <c r="K74" s="43"/>
      <c r="L74" s="43"/>
      <c r="M74" s="43"/>
      <c r="N74" s="43"/>
    </row>
    <row r="75" spans="1:20" x14ac:dyDescent="0.2">
      <c r="A75" s="21">
        <v>41640</v>
      </c>
      <c r="B75" s="7">
        <v>38648341</v>
      </c>
      <c r="C75" s="7">
        <v>205142</v>
      </c>
      <c r="D75" s="13">
        <f>B75+C75</f>
        <v>38853483</v>
      </c>
      <c r="E75" s="7">
        <v>52667547</v>
      </c>
      <c r="G75" s="12"/>
      <c r="J75" s="43"/>
      <c r="K75" s="43"/>
      <c r="L75" s="43"/>
      <c r="M75" s="43"/>
      <c r="N75" s="43"/>
      <c r="P75" s="43"/>
      <c r="Q75" s="43"/>
      <c r="R75" s="43"/>
      <c r="S75" s="43"/>
      <c r="T75" s="43"/>
    </row>
    <row r="76" spans="1:20" x14ac:dyDescent="0.2">
      <c r="A76" s="21">
        <v>41671</v>
      </c>
      <c r="B76" s="7">
        <v>33338863</v>
      </c>
      <c r="C76" s="7">
        <v>196491</v>
      </c>
      <c r="D76" s="13">
        <f t="shared" ref="D76:D122" si="3">B76+C76</f>
        <v>33535354</v>
      </c>
      <c r="E76" s="7">
        <v>46377567</v>
      </c>
      <c r="G76" s="12"/>
      <c r="J76" s="43"/>
      <c r="K76" s="43"/>
      <c r="L76" s="43"/>
      <c r="M76" s="43"/>
      <c r="N76" s="43"/>
      <c r="P76" s="43"/>
      <c r="Q76" s="43"/>
      <c r="R76" s="43"/>
      <c r="S76" s="43"/>
      <c r="T76" s="43"/>
    </row>
    <row r="77" spans="1:20" x14ac:dyDescent="0.2">
      <c r="A77" s="21">
        <v>41699</v>
      </c>
      <c r="B77" s="7">
        <v>36730843</v>
      </c>
      <c r="C77" s="7">
        <v>361677</v>
      </c>
      <c r="D77" s="13">
        <f t="shared" si="3"/>
        <v>37092520</v>
      </c>
      <c r="E77" s="7">
        <v>50359668</v>
      </c>
      <c r="G77" s="12"/>
      <c r="J77" s="43"/>
      <c r="K77" s="43"/>
      <c r="L77" s="43"/>
      <c r="M77" s="43"/>
      <c r="N77" s="43"/>
      <c r="P77" s="43"/>
      <c r="Q77" s="43"/>
      <c r="R77" s="43"/>
      <c r="S77" s="43"/>
      <c r="T77" s="43"/>
    </row>
    <row r="78" spans="1:20" x14ac:dyDescent="0.2">
      <c r="A78" s="21">
        <v>41730</v>
      </c>
      <c r="B78" s="7">
        <v>42264232</v>
      </c>
      <c r="C78" s="7">
        <v>367066</v>
      </c>
      <c r="D78" s="13">
        <f t="shared" si="3"/>
        <v>42631298</v>
      </c>
      <c r="E78" s="7">
        <v>56935603</v>
      </c>
      <c r="G78" s="13"/>
      <c r="J78" s="43"/>
      <c r="K78" s="43"/>
      <c r="L78" s="43"/>
      <c r="M78" s="43"/>
      <c r="N78" s="43"/>
      <c r="P78" s="43"/>
      <c r="Q78" s="43"/>
      <c r="R78" s="43"/>
      <c r="S78" s="43"/>
      <c r="T78" s="43"/>
    </row>
    <row r="79" spans="1:20" x14ac:dyDescent="0.2">
      <c r="A79" s="21">
        <v>41760</v>
      </c>
      <c r="B79" s="7">
        <v>55320828</v>
      </c>
      <c r="C79" s="7">
        <v>452848</v>
      </c>
      <c r="D79" s="13">
        <f t="shared" si="3"/>
        <v>55773676</v>
      </c>
      <c r="E79" s="7">
        <v>73147219</v>
      </c>
      <c r="G79" s="13"/>
      <c r="J79" s="43"/>
      <c r="K79" s="43"/>
      <c r="L79" s="43"/>
      <c r="M79" s="43"/>
      <c r="N79" s="43"/>
      <c r="P79" s="43"/>
      <c r="Q79" s="43"/>
      <c r="R79" s="43"/>
      <c r="S79" s="43"/>
      <c r="T79" s="43"/>
    </row>
    <row r="80" spans="1:20" x14ac:dyDescent="0.2">
      <c r="A80" s="21">
        <v>41791</v>
      </c>
      <c r="B80" s="7">
        <v>72002959</v>
      </c>
      <c r="C80" s="7">
        <v>555613</v>
      </c>
      <c r="D80" s="13">
        <f t="shared" si="3"/>
        <v>72558572</v>
      </c>
      <c r="E80" s="7">
        <v>94008289</v>
      </c>
      <c r="G80" s="13"/>
      <c r="J80" s="43"/>
      <c r="K80" s="43"/>
      <c r="L80" s="43"/>
      <c r="M80" s="43"/>
      <c r="N80" s="43"/>
      <c r="P80" s="43"/>
      <c r="Q80" s="43"/>
      <c r="R80" s="43"/>
      <c r="S80" s="43"/>
      <c r="T80" s="43"/>
    </row>
    <row r="81" spans="1:20" x14ac:dyDescent="0.2">
      <c r="A81" s="21">
        <v>41821</v>
      </c>
      <c r="B81" s="7">
        <v>73370432</v>
      </c>
      <c r="C81" s="7">
        <v>509593</v>
      </c>
      <c r="D81" s="13">
        <f t="shared" si="3"/>
        <v>73880025</v>
      </c>
      <c r="E81" s="7">
        <v>96042931</v>
      </c>
      <c r="G81" s="13"/>
      <c r="J81" s="43"/>
      <c r="K81" s="43"/>
      <c r="L81" s="43"/>
      <c r="M81" s="43"/>
      <c r="N81" s="43"/>
      <c r="P81" s="43"/>
      <c r="Q81" s="43"/>
      <c r="R81" s="43"/>
      <c r="S81" s="43"/>
      <c r="T81" s="43"/>
    </row>
    <row r="82" spans="1:20" x14ac:dyDescent="0.2">
      <c r="A82" s="21">
        <v>41852</v>
      </c>
      <c r="B82" s="7">
        <v>64833567</v>
      </c>
      <c r="C82" s="7">
        <v>419025</v>
      </c>
      <c r="D82" s="13">
        <f t="shared" si="3"/>
        <v>65252592</v>
      </c>
      <c r="E82" s="7">
        <v>85235398</v>
      </c>
      <c r="G82" s="13"/>
      <c r="J82" s="43"/>
      <c r="K82" s="43"/>
      <c r="L82" s="43"/>
      <c r="M82" s="43"/>
      <c r="N82" s="43"/>
      <c r="P82" s="43"/>
      <c r="Q82" s="43"/>
      <c r="R82" s="43"/>
      <c r="S82" s="43"/>
      <c r="T82" s="43"/>
    </row>
    <row r="83" spans="1:20" x14ac:dyDescent="0.2">
      <c r="A83" s="21">
        <v>41883</v>
      </c>
      <c r="B83" s="7">
        <v>50518640</v>
      </c>
      <c r="C83" s="7">
        <v>333339</v>
      </c>
      <c r="D83" s="13">
        <f t="shared" si="3"/>
        <v>50851979</v>
      </c>
      <c r="E83" s="7">
        <v>66811098</v>
      </c>
      <c r="G83" s="13"/>
      <c r="J83" s="43"/>
      <c r="K83" s="43"/>
      <c r="L83" s="43"/>
      <c r="M83" s="43"/>
      <c r="N83" s="43"/>
      <c r="P83" s="43"/>
      <c r="Q83" s="43"/>
      <c r="R83" s="43"/>
      <c r="S83" s="43"/>
      <c r="T83" s="43"/>
    </row>
    <row r="84" spans="1:20" x14ac:dyDescent="0.2">
      <c r="A84" s="21">
        <v>41913</v>
      </c>
      <c r="B84" s="35">
        <v>48193602</v>
      </c>
      <c r="C84" s="35">
        <v>256645</v>
      </c>
      <c r="D84" s="13">
        <f t="shared" si="3"/>
        <v>48450247</v>
      </c>
      <c r="E84" s="7">
        <v>63346321</v>
      </c>
      <c r="G84" s="13"/>
      <c r="J84" s="43"/>
      <c r="K84" s="43"/>
      <c r="L84" s="43"/>
      <c r="M84" s="43"/>
      <c r="N84" s="43"/>
      <c r="P84" s="43"/>
      <c r="Q84" s="43"/>
      <c r="R84" s="43"/>
      <c r="S84" s="43"/>
      <c r="T84" s="43"/>
    </row>
    <row r="85" spans="1:20" x14ac:dyDescent="0.2">
      <c r="A85" s="21">
        <v>41944</v>
      </c>
      <c r="B85" s="35">
        <v>38169168</v>
      </c>
      <c r="C85" s="35">
        <v>193682</v>
      </c>
      <c r="D85" s="13">
        <f t="shared" si="3"/>
        <v>38362850</v>
      </c>
      <c r="E85" s="7">
        <v>51097962</v>
      </c>
      <c r="G85" s="13"/>
      <c r="J85" s="43"/>
      <c r="K85" s="43"/>
      <c r="L85" s="43"/>
      <c r="M85" s="43"/>
      <c r="N85" s="43"/>
      <c r="P85" s="43"/>
      <c r="Q85" s="43"/>
      <c r="R85" s="43"/>
      <c r="S85" s="43"/>
      <c r="T85" s="43"/>
    </row>
    <row r="86" spans="1:20" x14ac:dyDescent="0.2">
      <c r="A86" s="21">
        <v>41974</v>
      </c>
      <c r="B86" s="7">
        <v>39366441</v>
      </c>
      <c r="C86" s="7">
        <v>205422</v>
      </c>
      <c r="D86" s="13">
        <f t="shared" si="3"/>
        <v>39571863</v>
      </c>
      <c r="E86" s="7">
        <v>53087772</v>
      </c>
      <c r="G86" s="13"/>
      <c r="J86" s="43"/>
      <c r="K86" s="43"/>
      <c r="L86" s="43"/>
      <c r="M86" s="43"/>
      <c r="N86" s="43"/>
      <c r="P86" s="43"/>
      <c r="Q86" s="43"/>
      <c r="R86" s="43"/>
      <c r="S86" s="43"/>
      <c r="T86" s="43"/>
    </row>
    <row r="87" spans="1:20" x14ac:dyDescent="0.2">
      <c r="A87" s="21">
        <v>42005</v>
      </c>
      <c r="B87" s="7">
        <v>38612833</v>
      </c>
      <c r="C87" s="7">
        <v>189374</v>
      </c>
      <c r="D87" s="13">
        <f t="shared" si="3"/>
        <v>38802207</v>
      </c>
      <c r="E87" s="7">
        <v>52021026</v>
      </c>
      <c r="G87" s="13"/>
      <c r="J87" s="43"/>
      <c r="K87" s="43"/>
      <c r="L87" s="43"/>
      <c r="M87" s="43"/>
      <c r="N87" s="43"/>
      <c r="P87" s="43"/>
      <c r="Q87" s="43"/>
      <c r="R87" s="43"/>
      <c r="S87" s="43"/>
      <c r="T87" s="43"/>
    </row>
    <row r="88" spans="1:20" x14ac:dyDescent="0.2">
      <c r="A88" s="21">
        <v>42036</v>
      </c>
      <c r="B88" s="7">
        <v>33729213</v>
      </c>
      <c r="C88" s="7">
        <v>196480</v>
      </c>
      <c r="D88" s="13">
        <f t="shared" si="3"/>
        <v>33925693</v>
      </c>
      <c r="E88" s="7">
        <v>45444997</v>
      </c>
      <c r="G88" s="13"/>
      <c r="J88" s="43"/>
      <c r="K88" s="43"/>
      <c r="L88" s="43"/>
      <c r="M88" s="43"/>
      <c r="N88" s="43"/>
      <c r="P88" s="43"/>
      <c r="Q88" s="43"/>
      <c r="R88" s="43"/>
      <c r="S88" s="43"/>
      <c r="T88" s="43"/>
    </row>
    <row r="89" spans="1:20" x14ac:dyDescent="0.2">
      <c r="A89" s="21">
        <v>42064</v>
      </c>
      <c r="B89" s="7">
        <v>30550769</v>
      </c>
      <c r="C89" s="7">
        <v>244643</v>
      </c>
      <c r="D89" s="13">
        <f t="shared" si="3"/>
        <v>30795412</v>
      </c>
      <c r="E89" s="7">
        <v>42239059</v>
      </c>
      <c r="G89" s="13"/>
      <c r="J89" s="43"/>
      <c r="K89" s="43"/>
      <c r="L89" s="43"/>
      <c r="M89" s="43"/>
      <c r="N89" s="43"/>
      <c r="P89" s="43"/>
      <c r="Q89" s="43"/>
      <c r="R89" s="43"/>
      <c r="S89" s="43"/>
      <c r="T89" s="43"/>
    </row>
    <row r="90" spans="1:20" x14ac:dyDescent="0.2">
      <c r="A90" s="21">
        <v>42095</v>
      </c>
      <c r="B90" s="7">
        <v>38919952</v>
      </c>
      <c r="C90" s="7">
        <v>301123</v>
      </c>
      <c r="D90" s="13">
        <f t="shared" si="3"/>
        <v>39221075</v>
      </c>
      <c r="E90" s="7">
        <v>51507795</v>
      </c>
      <c r="G90" s="13"/>
      <c r="J90" s="43"/>
      <c r="K90" s="43"/>
      <c r="L90" s="43"/>
      <c r="M90" s="43"/>
      <c r="N90" s="43"/>
      <c r="P90" s="43"/>
      <c r="Q90" s="43"/>
      <c r="R90" s="43"/>
      <c r="S90" s="43"/>
      <c r="T90" s="43"/>
    </row>
    <row r="91" spans="1:20" x14ac:dyDescent="0.2">
      <c r="A91" s="21">
        <v>42125</v>
      </c>
      <c r="B91" s="7">
        <v>49690262</v>
      </c>
      <c r="C91" s="7">
        <v>420468</v>
      </c>
      <c r="D91" s="13">
        <f t="shared" si="3"/>
        <v>50110730</v>
      </c>
      <c r="E91" s="7">
        <v>65518186</v>
      </c>
      <c r="G91" s="13"/>
      <c r="J91" s="43"/>
      <c r="K91" s="43"/>
      <c r="L91" s="43"/>
      <c r="M91" s="43"/>
      <c r="N91" s="43"/>
      <c r="P91" s="43"/>
      <c r="Q91" s="43"/>
      <c r="R91" s="43"/>
      <c r="S91" s="43"/>
      <c r="T91" s="43"/>
    </row>
    <row r="92" spans="1:20" x14ac:dyDescent="0.2">
      <c r="A92" s="21">
        <v>42156</v>
      </c>
      <c r="B92" s="7">
        <v>63383478</v>
      </c>
      <c r="C92" s="7">
        <v>462453</v>
      </c>
      <c r="D92" s="13">
        <f t="shared" si="3"/>
        <v>63845931</v>
      </c>
      <c r="E92" s="7">
        <v>82386198</v>
      </c>
      <c r="G92" s="13"/>
      <c r="J92" s="43"/>
      <c r="K92" s="43"/>
      <c r="L92" s="43"/>
      <c r="M92" s="43"/>
      <c r="N92" s="43"/>
      <c r="P92" s="43"/>
      <c r="Q92" s="43"/>
      <c r="R92" s="43"/>
      <c r="S92" s="43"/>
      <c r="T92" s="43"/>
    </row>
    <row r="93" spans="1:20" x14ac:dyDescent="0.2">
      <c r="A93" s="21">
        <v>42186</v>
      </c>
      <c r="B93" s="7">
        <v>69620125</v>
      </c>
      <c r="C93" s="7">
        <v>457510</v>
      </c>
      <c r="D93" s="13">
        <f t="shared" si="3"/>
        <v>70077635</v>
      </c>
      <c r="E93" s="7">
        <v>90648180</v>
      </c>
      <c r="G93" s="13"/>
      <c r="J93" s="43"/>
      <c r="K93" s="43"/>
      <c r="L93" s="43"/>
      <c r="M93" s="43"/>
      <c r="N93" s="43"/>
      <c r="P93" s="43"/>
      <c r="Q93" s="43"/>
      <c r="R93" s="43"/>
      <c r="S93" s="43"/>
      <c r="T93" s="43"/>
    </row>
    <row r="94" spans="1:20" x14ac:dyDescent="0.2">
      <c r="A94" s="21">
        <v>42217</v>
      </c>
      <c r="B94" s="7">
        <v>71135842</v>
      </c>
      <c r="C94" s="7">
        <v>530580</v>
      </c>
      <c r="D94" s="13">
        <f t="shared" si="3"/>
        <v>71666422</v>
      </c>
      <c r="E94" s="7">
        <v>92078831</v>
      </c>
      <c r="G94" s="13"/>
      <c r="J94" s="43"/>
      <c r="K94" s="43"/>
      <c r="L94" s="43"/>
      <c r="M94" s="43"/>
      <c r="N94" s="43"/>
      <c r="P94" s="43"/>
      <c r="Q94" s="43"/>
      <c r="R94" s="43"/>
      <c r="S94" s="43"/>
      <c r="T94" s="43"/>
    </row>
    <row r="95" spans="1:20" x14ac:dyDescent="0.2">
      <c r="A95" s="21">
        <v>42248</v>
      </c>
      <c r="B95" s="7">
        <v>59269829</v>
      </c>
      <c r="C95" s="7">
        <v>440096</v>
      </c>
      <c r="D95" s="13">
        <f t="shared" si="3"/>
        <v>59709925</v>
      </c>
      <c r="E95" s="7">
        <v>77620610</v>
      </c>
      <c r="G95" s="13"/>
      <c r="J95" s="43"/>
      <c r="K95" s="43"/>
      <c r="L95" s="43"/>
      <c r="M95" s="43"/>
      <c r="N95" s="43"/>
      <c r="P95" s="43"/>
      <c r="Q95" s="43"/>
      <c r="R95" s="43"/>
      <c r="S95" s="43"/>
      <c r="T95" s="43"/>
    </row>
    <row r="96" spans="1:20" x14ac:dyDescent="0.2">
      <c r="A96" s="21">
        <v>42278</v>
      </c>
      <c r="B96" s="35">
        <v>45261996</v>
      </c>
      <c r="C96" s="35">
        <v>241678</v>
      </c>
      <c r="D96" s="13">
        <f t="shared" si="3"/>
        <v>45503674</v>
      </c>
      <c r="E96" s="7">
        <v>59241041</v>
      </c>
      <c r="G96" s="13"/>
      <c r="J96" s="43"/>
      <c r="K96" s="43"/>
      <c r="L96" s="43"/>
      <c r="M96" s="43"/>
      <c r="N96" s="43"/>
      <c r="P96" s="43"/>
      <c r="Q96" s="43"/>
      <c r="R96" s="43"/>
      <c r="S96" s="43"/>
      <c r="T96" s="43"/>
    </row>
    <row r="97" spans="1:25" x14ac:dyDescent="0.2">
      <c r="A97" s="21">
        <v>42309</v>
      </c>
      <c r="B97" s="35">
        <v>33083581</v>
      </c>
      <c r="C97" s="35">
        <v>140288</v>
      </c>
      <c r="D97" s="13">
        <f t="shared" si="3"/>
        <v>33223869</v>
      </c>
      <c r="E97" s="7">
        <v>44157955</v>
      </c>
      <c r="G97" s="13"/>
      <c r="J97" s="43"/>
      <c r="K97" s="43"/>
      <c r="L97" s="43"/>
      <c r="M97" s="43"/>
      <c r="N97" s="43"/>
      <c r="P97" s="43"/>
      <c r="Q97" s="43"/>
      <c r="R97" s="43"/>
      <c r="S97" s="43"/>
      <c r="T97" s="43"/>
    </row>
    <row r="98" spans="1:25" x14ac:dyDescent="0.2">
      <c r="A98" s="21">
        <v>42339</v>
      </c>
      <c r="B98" s="7">
        <v>38314640</v>
      </c>
      <c r="C98" s="7">
        <v>174087</v>
      </c>
      <c r="D98" s="13">
        <f t="shared" si="3"/>
        <v>38488727</v>
      </c>
      <c r="E98" s="7">
        <v>51499104</v>
      </c>
      <c r="G98" s="13"/>
      <c r="J98" s="43"/>
      <c r="K98" s="43"/>
      <c r="L98" s="43"/>
      <c r="M98" s="43"/>
      <c r="N98" s="43"/>
      <c r="P98" s="43"/>
      <c r="Q98" s="43"/>
      <c r="R98" s="43"/>
      <c r="S98" s="43"/>
      <c r="T98" s="43"/>
    </row>
    <row r="99" spans="1:25" x14ac:dyDescent="0.2">
      <c r="A99" s="21">
        <v>42370</v>
      </c>
      <c r="B99" s="7">
        <v>37410860</v>
      </c>
      <c r="C99" s="7">
        <v>168921</v>
      </c>
      <c r="D99" s="13">
        <f t="shared" si="3"/>
        <v>37579781</v>
      </c>
      <c r="E99" s="7">
        <v>50498230</v>
      </c>
      <c r="G99" s="13"/>
      <c r="J99" s="43"/>
      <c r="K99" s="43"/>
      <c r="L99" s="43"/>
      <c r="M99" s="43"/>
      <c r="N99" s="43"/>
      <c r="P99" s="43"/>
      <c r="Q99" s="43"/>
      <c r="R99" s="43"/>
      <c r="S99" s="43"/>
      <c r="T99" s="43"/>
    </row>
    <row r="100" spans="1:25" x14ac:dyDescent="0.2">
      <c r="A100" s="21">
        <v>42401</v>
      </c>
      <c r="B100" s="7">
        <v>33027967</v>
      </c>
      <c r="C100" s="7">
        <v>168209</v>
      </c>
      <c r="D100" s="13">
        <f t="shared" si="3"/>
        <v>33196176</v>
      </c>
      <c r="E100" s="7">
        <v>44542215</v>
      </c>
      <c r="G100" s="13"/>
      <c r="J100" s="43"/>
      <c r="K100" s="43"/>
      <c r="L100" s="43"/>
      <c r="M100" s="43"/>
      <c r="N100" s="43"/>
      <c r="P100" s="43"/>
      <c r="Q100" s="43"/>
      <c r="R100" s="43"/>
      <c r="S100" s="43"/>
      <c r="T100" s="43"/>
    </row>
    <row r="101" spans="1:25" x14ac:dyDescent="0.2">
      <c r="A101" s="21">
        <v>42430</v>
      </c>
      <c r="B101" s="7">
        <v>33501958</v>
      </c>
      <c r="C101" s="7">
        <v>231515</v>
      </c>
      <c r="D101" s="13">
        <f t="shared" si="3"/>
        <v>33733473</v>
      </c>
      <c r="E101" s="7">
        <v>45361336</v>
      </c>
      <c r="G101" s="13"/>
      <c r="J101" s="43"/>
      <c r="K101" s="43"/>
      <c r="L101" s="43"/>
      <c r="M101" s="43"/>
      <c r="N101" s="43"/>
      <c r="P101" s="43"/>
      <c r="Q101" s="43"/>
      <c r="R101" s="43"/>
      <c r="S101" s="43"/>
      <c r="T101" s="43"/>
    </row>
    <row r="102" spans="1:25" x14ac:dyDescent="0.2">
      <c r="A102" s="21">
        <v>42461</v>
      </c>
      <c r="B102" s="7">
        <v>38909229</v>
      </c>
      <c r="C102" s="7">
        <v>325511</v>
      </c>
      <c r="D102" s="13">
        <f t="shared" si="3"/>
        <v>39234740</v>
      </c>
      <c r="E102" s="7">
        <v>51933982</v>
      </c>
      <c r="G102" s="13"/>
      <c r="J102" s="43"/>
      <c r="K102" s="43"/>
      <c r="L102" s="43"/>
      <c r="M102" s="43"/>
      <c r="N102" s="43"/>
      <c r="P102" s="43"/>
      <c r="Q102" s="43"/>
      <c r="R102" s="43"/>
      <c r="S102" s="43"/>
      <c r="T102" s="43"/>
    </row>
    <row r="103" spans="1:25" x14ac:dyDescent="0.2">
      <c r="A103" s="21">
        <v>42491</v>
      </c>
      <c r="B103" s="7">
        <v>50919886</v>
      </c>
      <c r="C103" s="7">
        <v>456577</v>
      </c>
      <c r="D103" s="13">
        <f t="shared" si="3"/>
        <v>51376463</v>
      </c>
      <c r="E103" s="7">
        <v>66921743</v>
      </c>
      <c r="G103" s="13"/>
      <c r="J103" s="43"/>
      <c r="K103" s="43"/>
      <c r="L103" s="43"/>
      <c r="M103" s="43"/>
      <c r="N103" s="43"/>
      <c r="P103" s="43"/>
      <c r="Q103" s="43"/>
      <c r="R103" s="43"/>
      <c r="S103" s="43"/>
      <c r="T103" s="43"/>
    </row>
    <row r="104" spans="1:25" x14ac:dyDescent="0.2">
      <c r="A104" s="21">
        <v>42522</v>
      </c>
      <c r="B104" s="7">
        <v>63649124</v>
      </c>
      <c r="C104" s="7">
        <v>510290</v>
      </c>
      <c r="D104" s="13">
        <f t="shared" si="3"/>
        <v>64159414</v>
      </c>
      <c r="E104" s="7">
        <v>82434131</v>
      </c>
      <c r="G104" s="13"/>
      <c r="J104" s="43"/>
      <c r="K104" s="43"/>
      <c r="L104" s="43"/>
      <c r="M104" s="43"/>
      <c r="N104" s="43"/>
      <c r="P104" s="43"/>
      <c r="Q104" s="43"/>
      <c r="R104" s="43"/>
      <c r="S104" s="43"/>
      <c r="T104" s="43"/>
    </row>
    <row r="105" spans="1:25" x14ac:dyDescent="0.2">
      <c r="A105" s="21">
        <v>42552</v>
      </c>
      <c r="B105" s="7">
        <v>77117050</v>
      </c>
      <c r="C105" s="7">
        <v>584751</v>
      </c>
      <c r="D105" s="13">
        <f t="shared" si="3"/>
        <v>77701801</v>
      </c>
      <c r="E105" s="7">
        <v>101240956</v>
      </c>
      <c r="G105" s="13"/>
      <c r="J105" s="43"/>
      <c r="K105" s="43"/>
      <c r="L105" s="43"/>
      <c r="M105" s="43"/>
      <c r="N105" s="43"/>
      <c r="P105" s="43"/>
      <c r="Q105" s="43"/>
      <c r="R105" s="43"/>
      <c r="S105" s="43"/>
      <c r="T105" s="43"/>
    </row>
    <row r="106" spans="1:25" x14ac:dyDescent="0.2">
      <c r="A106" s="21">
        <v>42583</v>
      </c>
      <c r="B106" s="7">
        <v>96354601</v>
      </c>
      <c r="C106" s="7">
        <v>389532</v>
      </c>
      <c r="D106" s="13">
        <f t="shared" si="3"/>
        <v>96744133</v>
      </c>
      <c r="E106" s="7">
        <v>117242533</v>
      </c>
      <c r="G106" s="13"/>
      <c r="J106" s="43"/>
      <c r="K106" s="43"/>
      <c r="L106" s="43"/>
      <c r="M106" s="43"/>
      <c r="N106" s="43"/>
      <c r="P106" s="43"/>
      <c r="Q106" s="43"/>
      <c r="R106" s="43"/>
      <c r="S106" s="43"/>
      <c r="T106" s="43"/>
    </row>
    <row r="107" spans="1:25" x14ac:dyDescent="0.2">
      <c r="A107" s="21">
        <v>42614</v>
      </c>
      <c r="B107" s="7">
        <v>62827688</v>
      </c>
      <c r="C107" s="7">
        <v>306122</v>
      </c>
      <c r="D107" s="13">
        <f t="shared" si="3"/>
        <v>63133810</v>
      </c>
      <c r="E107" s="7">
        <v>80376417</v>
      </c>
      <c r="G107" s="13"/>
      <c r="J107" s="43"/>
      <c r="K107" s="43"/>
      <c r="L107" s="43"/>
      <c r="M107" s="43"/>
      <c r="N107" s="43"/>
      <c r="P107" s="43"/>
      <c r="Q107" s="43"/>
      <c r="R107" s="43"/>
      <c r="S107" s="43"/>
      <c r="T107" s="43"/>
    </row>
    <row r="108" spans="1:25" x14ac:dyDescent="0.2">
      <c r="A108" s="21">
        <v>42644</v>
      </c>
      <c r="B108" s="7">
        <v>51473058</v>
      </c>
      <c r="C108" s="7">
        <v>236225</v>
      </c>
      <c r="D108" s="13">
        <f t="shared" si="3"/>
        <v>51709283</v>
      </c>
      <c r="E108" s="7">
        <v>65808831</v>
      </c>
      <c r="G108" s="13"/>
      <c r="J108" s="43"/>
      <c r="K108" s="43"/>
      <c r="L108" s="43"/>
      <c r="M108" s="43"/>
      <c r="N108" s="43"/>
      <c r="P108" s="43"/>
      <c r="Q108" s="43"/>
      <c r="R108" s="43"/>
      <c r="S108" s="43"/>
      <c r="T108" s="43"/>
      <c r="V108" s="31"/>
      <c r="W108" s="31"/>
      <c r="X108" s="31"/>
      <c r="Y108" s="31"/>
    </row>
    <row r="109" spans="1:25" x14ac:dyDescent="0.2">
      <c r="A109" s="21">
        <v>42675</v>
      </c>
      <c r="B109" s="7">
        <v>37009189</v>
      </c>
      <c r="C109" s="7">
        <v>167446</v>
      </c>
      <c r="D109" s="13">
        <f t="shared" si="3"/>
        <v>37176635</v>
      </c>
      <c r="E109" s="7">
        <v>48067696</v>
      </c>
      <c r="G109" s="13"/>
      <c r="J109" s="43"/>
      <c r="K109" s="43"/>
      <c r="L109" s="43"/>
      <c r="M109" s="43"/>
      <c r="N109" s="43"/>
      <c r="P109" s="43"/>
      <c r="Q109" s="43"/>
      <c r="R109" s="43"/>
      <c r="S109" s="43"/>
      <c r="T109" s="43"/>
      <c r="V109" s="31"/>
      <c r="W109" s="31"/>
      <c r="X109" s="31"/>
      <c r="Y109" s="31"/>
    </row>
    <row r="110" spans="1:25" x14ac:dyDescent="0.2">
      <c r="A110" s="21">
        <v>42705</v>
      </c>
      <c r="B110" s="7">
        <v>40804272</v>
      </c>
      <c r="C110" s="7">
        <v>227557</v>
      </c>
      <c r="D110" s="13">
        <f t="shared" si="3"/>
        <v>41031829</v>
      </c>
      <c r="E110" s="7">
        <v>54215176</v>
      </c>
      <c r="G110" s="13"/>
      <c r="J110" s="43"/>
      <c r="K110" s="43"/>
      <c r="L110" s="43"/>
      <c r="M110" s="43"/>
      <c r="N110" s="43"/>
      <c r="P110" s="43"/>
      <c r="Q110" s="43"/>
      <c r="R110" s="43"/>
      <c r="S110" s="43"/>
      <c r="T110" s="43"/>
      <c r="V110" s="31"/>
      <c r="W110" s="31"/>
      <c r="X110" s="31"/>
      <c r="Y110" s="31"/>
    </row>
    <row r="111" spans="1:25" x14ac:dyDescent="0.2">
      <c r="A111" s="21">
        <v>42736</v>
      </c>
      <c r="B111" s="7">
        <v>41216358</v>
      </c>
      <c r="C111" s="7">
        <v>217992</v>
      </c>
      <c r="D111" s="13">
        <f t="shared" si="3"/>
        <v>41434350</v>
      </c>
      <c r="E111" s="7">
        <v>54650113</v>
      </c>
      <c r="G111" s="13"/>
      <c r="J111" s="43"/>
      <c r="K111" s="43"/>
      <c r="L111" s="43"/>
      <c r="M111" s="43"/>
      <c r="N111" s="43"/>
      <c r="P111" s="43"/>
      <c r="Q111" s="43"/>
      <c r="R111" s="43"/>
      <c r="S111" s="43"/>
      <c r="T111" s="43"/>
      <c r="V111" s="31"/>
      <c r="W111" s="31"/>
      <c r="X111" s="31"/>
      <c r="Y111" s="31"/>
    </row>
    <row r="112" spans="1:25" x14ac:dyDescent="0.2">
      <c r="A112" s="21">
        <v>42767</v>
      </c>
      <c r="B112" s="7">
        <v>34877318</v>
      </c>
      <c r="C112" s="7">
        <v>201820</v>
      </c>
      <c r="D112" s="13">
        <f t="shared" si="3"/>
        <v>35079138</v>
      </c>
      <c r="E112" s="7">
        <v>46244587</v>
      </c>
      <c r="G112" s="13"/>
      <c r="J112" s="43"/>
      <c r="K112" s="43"/>
      <c r="L112" s="43"/>
      <c r="M112" s="43"/>
      <c r="N112" s="43"/>
      <c r="P112" s="43"/>
      <c r="Q112" s="43"/>
      <c r="R112" s="43"/>
      <c r="S112" s="43"/>
      <c r="T112" s="43"/>
      <c r="V112" s="31"/>
      <c r="W112" s="31"/>
      <c r="X112" s="31"/>
      <c r="Y112" s="31"/>
    </row>
    <row r="113" spans="1:25" x14ac:dyDescent="0.2">
      <c r="A113" s="21">
        <v>42795</v>
      </c>
      <c r="B113" s="7">
        <v>37043940</v>
      </c>
      <c r="C113" s="7">
        <v>253362</v>
      </c>
      <c r="D113" s="13">
        <f t="shared" si="3"/>
        <v>37297302</v>
      </c>
      <c r="E113" s="7">
        <v>49203090</v>
      </c>
      <c r="G113" s="13"/>
      <c r="J113" s="43"/>
      <c r="K113" s="43"/>
      <c r="L113" s="43"/>
      <c r="M113" s="43"/>
      <c r="N113" s="43"/>
      <c r="P113" s="43"/>
      <c r="Q113" s="43"/>
      <c r="R113" s="43"/>
      <c r="S113" s="43"/>
      <c r="T113" s="43"/>
      <c r="V113" s="31"/>
      <c r="W113" s="31"/>
      <c r="X113" s="31"/>
      <c r="Y113" s="31"/>
    </row>
    <row r="114" spans="1:25" x14ac:dyDescent="0.2">
      <c r="A114" s="21">
        <v>42826</v>
      </c>
      <c r="B114" s="35">
        <v>46319557</v>
      </c>
      <c r="C114" s="35">
        <v>348165</v>
      </c>
      <c r="D114" s="13">
        <f t="shared" si="3"/>
        <v>46667722</v>
      </c>
      <c r="E114" s="7">
        <v>60271517</v>
      </c>
      <c r="G114" s="13"/>
      <c r="J114" s="43"/>
      <c r="K114" s="43"/>
      <c r="L114" s="43"/>
      <c r="M114" s="43"/>
      <c r="N114" s="43"/>
      <c r="P114" s="43"/>
      <c r="Q114" s="43"/>
      <c r="R114" s="43"/>
      <c r="S114" s="43"/>
      <c r="T114" s="43"/>
      <c r="V114" s="31"/>
      <c r="W114" s="31"/>
      <c r="X114" s="31"/>
      <c r="Y114" s="31"/>
    </row>
    <row r="115" spans="1:25" x14ac:dyDescent="0.2">
      <c r="A115" s="21">
        <v>42856</v>
      </c>
      <c r="B115" s="35">
        <v>56811514</v>
      </c>
      <c r="C115" s="35">
        <v>532984</v>
      </c>
      <c r="D115" s="13">
        <f t="shared" si="3"/>
        <v>57344498</v>
      </c>
      <c r="E115" s="7">
        <v>73215018</v>
      </c>
      <c r="G115" s="13"/>
      <c r="J115" s="43"/>
      <c r="K115" s="43"/>
      <c r="L115" s="43"/>
      <c r="M115" s="43"/>
      <c r="N115" s="43"/>
      <c r="P115" s="43"/>
      <c r="Q115" s="43"/>
      <c r="R115" s="43"/>
      <c r="S115" s="43"/>
      <c r="T115" s="43"/>
      <c r="V115" s="31"/>
      <c r="W115" s="31"/>
      <c r="X115" s="31"/>
      <c r="Y115" s="31"/>
    </row>
    <row r="116" spans="1:25" x14ac:dyDescent="0.2">
      <c r="A116" s="21">
        <v>42887</v>
      </c>
      <c r="B116" s="7">
        <v>79312310</v>
      </c>
      <c r="C116" s="7">
        <v>540530</v>
      </c>
      <c r="D116" s="13">
        <f t="shared" si="3"/>
        <v>79852840</v>
      </c>
      <c r="E116" s="7">
        <v>100446436</v>
      </c>
      <c r="G116" s="13"/>
      <c r="J116" s="43"/>
      <c r="K116" s="43"/>
      <c r="L116" s="43"/>
      <c r="M116" s="43"/>
      <c r="N116" s="43"/>
      <c r="P116" s="43"/>
      <c r="Q116" s="43"/>
      <c r="R116" s="43"/>
      <c r="S116" s="43"/>
      <c r="T116" s="43"/>
      <c r="V116" s="31"/>
      <c r="W116" s="31"/>
      <c r="X116" s="31"/>
      <c r="Y116" s="31"/>
    </row>
    <row r="117" spans="1:25" x14ac:dyDescent="0.2">
      <c r="A117" s="21">
        <v>42917</v>
      </c>
      <c r="B117" s="7">
        <v>76061807</v>
      </c>
      <c r="C117" s="7">
        <v>498324</v>
      </c>
      <c r="D117" s="13">
        <f t="shared" si="3"/>
        <v>76560131</v>
      </c>
      <c r="E117" s="7">
        <v>97719073</v>
      </c>
      <c r="G117" s="13"/>
      <c r="J117" s="43"/>
      <c r="K117" s="43"/>
      <c r="L117" s="43"/>
      <c r="M117" s="43"/>
      <c r="N117" s="43"/>
      <c r="P117" s="43"/>
      <c r="Q117" s="43"/>
      <c r="R117" s="43"/>
      <c r="S117" s="43"/>
      <c r="T117" s="43"/>
      <c r="V117" s="31"/>
      <c r="W117" s="31"/>
      <c r="X117" s="31"/>
      <c r="Y117" s="31"/>
    </row>
    <row r="118" spans="1:25" x14ac:dyDescent="0.2">
      <c r="A118" s="21">
        <v>42948</v>
      </c>
      <c r="B118" s="7">
        <v>71659039</v>
      </c>
      <c r="C118" s="7">
        <v>517583</v>
      </c>
      <c r="D118" s="13">
        <f t="shared" si="3"/>
        <v>72176622</v>
      </c>
      <c r="E118" s="7">
        <v>91998558</v>
      </c>
      <c r="G118" s="13"/>
      <c r="J118" s="43"/>
      <c r="K118" s="43"/>
      <c r="L118" s="43"/>
      <c r="M118" s="43"/>
      <c r="N118" s="43"/>
      <c r="P118" s="43"/>
      <c r="Q118" s="43"/>
      <c r="R118" s="43"/>
      <c r="S118" s="43"/>
      <c r="T118" s="43"/>
      <c r="V118" s="31"/>
      <c r="W118" s="31"/>
      <c r="X118" s="31"/>
      <c r="Y118" s="31"/>
    </row>
    <row r="119" spans="1:25" x14ac:dyDescent="0.2">
      <c r="A119" s="21">
        <v>42979</v>
      </c>
      <c r="B119" s="7">
        <v>62680117</v>
      </c>
      <c r="C119" s="7">
        <v>375122</v>
      </c>
      <c r="D119" s="13">
        <f t="shared" si="3"/>
        <v>63055239</v>
      </c>
      <c r="E119" s="7">
        <v>80406623</v>
      </c>
      <c r="G119" s="13"/>
      <c r="J119" s="43"/>
      <c r="K119" s="43"/>
      <c r="L119" s="43"/>
      <c r="M119" s="43"/>
      <c r="N119" s="43"/>
      <c r="P119" s="43"/>
      <c r="Q119" s="43"/>
      <c r="R119" s="43"/>
      <c r="S119" s="43"/>
      <c r="T119" s="43"/>
      <c r="V119" s="31"/>
      <c r="W119" s="31"/>
      <c r="X119" s="31"/>
      <c r="Y119" s="31"/>
    </row>
    <row r="120" spans="1:25" x14ac:dyDescent="0.2">
      <c r="A120" s="21">
        <v>43009</v>
      </c>
      <c r="B120" s="7">
        <v>50707970</v>
      </c>
      <c r="C120" s="7">
        <v>266481</v>
      </c>
      <c r="D120" s="13">
        <f t="shared" si="3"/>
        <v>50974451</v>
      </c>
      <c r="E120" s="7">
        <v>64984986</v>
      </c>
      <c r="G120" s="13"/>
      <c r="J120" s="43"/>
      <c r="K120" s="43"/>
      <c r="L120" s="43"/>
      <c r="M120" s="43"/>
      <c r="N120" s="43"/>
      <c r="P120" s="43"/>
      <c r="Q120" s="43"/>
      <c r="R120" s="43"/>
      <c r="S120" s="43"/>
      <c r="T120" s="43"/>
      <c r="V120" s="31"/>
      <c r="W120" s="31"/>
      <c r="X120" s="31"/>
      <c r="Y120" s="31"/>
    </row>
    <row r="121" spans="1:25" x14ac:dyDescent="0.2">
      <c r="A121" s="21">
        <v>43040</v>
      </c>
      <c r="B121" s="7">
        <v>43851768</v>
      </c>
      <c r="C121" s="7">
        <v>172257</v>
      </c>
      <c r="D121" s="13">
        <f t="shared" si="3"/>
        <v>44024025</v>
      </c>
      <c r="E121" s="7">
        <v>55522725</v>
      </c>
      <c r="G121" s="13"/>
      <c r="J121" s="43"/>
      <c r="K121" s="43"/>
      <c r="L121" s="43"/>
      <c r="M121" s="43"/>
      <c r="N121" s="43"/>
      <c r="P121" s="43"/>
      <c r="Q121" s="43"/>
      <c r="R121" s="43"/>
      <c r="S121" s="43"/>
      <c r="T121" s="43"/>
      <c r="V121" s="31"/>
      <c r="W121" s="31"/>
      <c r="X121" s="31"/>
      <c r="Y121" s="31"/>
    </row>
    <row r="122" spans="1:25" x14ac:dyDescent="0.2">
      <c r="A122" s="21">
        <v>43070</v>
      </c>
      <c r="B122" s="7">
        <v>39732836</v>
      </c>
      <c r="C122" s="7">
        <v>218639</v>
      </c>
      <c r="D122" s="13">
        <f t="shared" si="3"/>
        <v>39951475</v>
      </c>
      <c r="E122" s="7">
        <v>52290302</v>
      </c>
      <c r="G122" s="13"/>
      <c r="J122" s="43"/>
      <c r="K122" s="43"/>
      <c r="L122" s="43"/>
      <c r="M122" s="43"/>
      <c r="N122" s="43"/>
      <c r="P122" s="43"/>
      <c r="Q122" s="43"/>
      <c r="R122" s="43"/>
      <c r="S122" s="43"/>
      <c r="T122" s="43"/>
      <c r="V122" s="31"/>
      <c r="W122" s="31"/>
      <c r="X122" s="31"/>
      <c r="Y122" s="31"/>
    </row>
    <row r="123" spans="1:25" x14ac:dyDescent="0.2">
      <c r="A123" s="6"/>
      <c r="B123" s="7"/>
      <c r="C123" s="7"/>
      <c r="D123" s="13"/>
      <c r="E123" s="7"/>
      <c r="G123" s="13"/>
      <c r="J123" s="43"/>
      <c r="K123" s="43"/>
      <c r="L123" s="43"/>
      <c r="M123" s="43"/>
      <c r="N123" s="43"/>
      <c r="P123" s="43"/>
      <c r="Q123" s="43"/>
      <c r="R123" s="43"/>
      <c r="S123" s="43"/>
      <c r="T123" s="43"/>
    </row>
    <row r="124" spans="1:25" x14ac:dyDescent="0.2">
      <c r="A124" s="8" t="str">
        <f>A$61</f>
        <v>(A) Base and fuel revenues for Texas only.</v>
      </c>
      <c r="J124" s="43"/>
      <c r="K124" s="43"/>
      <c r="L124" s="43"/>
      <c r="M124" s="43"/>
      <c r="N124" s="43"/>
      <c r="P124" s="43"/>
      <c r="Q124" s="43"/>
      <c r="R124" s="43"/>
      <c r="S124" s="43"/>
      <c r="T124" s="43"/>
    </row>
    <row r="125" spans="1:25" x14ac:dyDescent="0.2">
      <c r="A125" s="8" t="str">
        <f>A$62</f>
        <v>(B) Base and fuel revenues for Rio Grande Electric Cooperative (RGEC).</v>
      </c>
      <c r="J125" s="43"/>
      <c r="K125" s="43"/>
      <c r="L125" s="43"/>
      <c r="M125" s="43"/>
      <c r="N125" s="43"/>
      <c r="P125" s="43"/>
      <c r="Q125" s="43"/>
      <c r="R125" s="43"/>
      <c r="S125" s="43"/>
      <c r="T125" s="43"/>
    </row>
    <row r="126" spans="1:25" x14ac:dyDescent="0.2">
      <c r="A126" s="8" t="str">
        <f>A$63</f>
        <v>(C) Total company base and fuel revenues including RGEC.</v>
      </c>
      <c r="J126" s="43"/>
      <c r="K126" s="43"/>
      <c r="L126" s="43"/>
      <c r="M126" s="43"/>
      <c r="N126" s="43"/>
      <c r="P126" s="43"/>
      <c r="Q126" s="43"/>
      <c r="R126" s="43"/>
      <c r="S126" s="43"/>
      <c r="T126" s="43"/>
    </row>
    <row r="127" spans="1:25" x14ac:dyDescent="0.2">
      <c r="A127" s="14" t="str">
        <f>A$1</f>
        <v>EL PASO ELECTRIC COMPANY</v>
      </c>
      <c r="G127" s="17" t="s">
        <v>14</v>
      </c>
      <c r="J127" s="43"/>
      <c r="K127" s="43"/>
      <c r="L127" s="43"/>
      <c r="M127" s="43"/>
      <c r="N127" s="43"/>
      <c r="P127" s="43"/>
      <c r="Q127" s="43"/>
      <c r="R127" s="43"/>
      <c r="S127" s="43"/>
      <c r="T127" s="43"/>
    </row>
    <row r="128" spans="1:25" x14ac:dyDescent="0.2">
      <c r="A128" s="14" t="str">
        <f>A$2</f>
        <v>2021 TEXAS RATE CASE FILING</v>
      </c>
      <c r="G128" s="17" t="s">
        <v>29</v>
      </c>
      <c r="J128" s="43"/>
      <c r="K128" s="43"/>
      <c r="L128" s="43"/>
      <c r="M128" s="43"/>
      <c r="N128" s="43"/>
      <c r="P128" s="43"/>
      <c r="Q128" s="43"/>
      <c r="R128" s="43"/>
      <c r="S128" s="43"/>
      <c r="T128" s="43"/>
    </row>
    <row r="129" spans="1:20" x14ac:dyDescent="0.2">
      <c r="A129" s="14" t="str">
        <f>A$3</f>
        <v xml:space="preserve">SCHEDULE O-10.1: HISTORICAL DATA </v>
      </c>
      <c r="G129" s="17"/>
      <c r="J129" s="43"/>
      <c r="K129" s="43"/>
      <c r="L129" s="43"/>
      <c r="M129" s="43"/>
      <c r="N129" s="43"/>
      <c r="P129" s="43"/>
      <c r="Q129" s="43"/>
      <c r="R129" s="43"/>
      <c r="S129" s="43"/>
      <c r="T129" s="43"/>
    </row>
    <row r="130" spans="1:20" x14ac:dyDescent="0.2">
      <c r="A130" s="14" t="str">
        <f>A$4</f>
        <v>SPONSOR: GEORGE NOVELA</v>
      </c>
      <c r="G130" s="17" t="s">
        <v>64</v>
      </c>
      <c r="J130" s="43"/>
      <c r="K130" s="43"/>
      <c r="L130" s="43"/>
      <c r="M130" s="43"/>
      <c r="N130" s="43"/>
      <c r="P130" s="43"/>
      <c r="Q130" s="43"/>
      <c r="R130" s="43"/>
      <c r="S130" s="43"/>
      <c r="T130" s="43"/>
    </row>
    <row r="131" spans="1:20" x14ac:dyDescent="0.2">
      <c r="A131" s="14" t="str">
        <f>A$5</f>
        <v>PREPARER:  GREGORY SHEARMAN</v>
      </c>
      <c r="J131" s="43"/>
      <c r="K131" s="43"/>
      <c r="L131" s="43"/>
      <c r="M131" s="43"/>
      <c r="N131" s="43"/>
      <c r="P131" s="43"/>
      <c r="Q131" s="43"/>
      <c r="R131" s="43"/>
      <c r="S131" s="43"/>
      <c r="T131" s="43"/>
    </row>
    <row r="132" spans="1:20" x14ac:dyDescent="0.2">
      <c r="A132" s="14" t="s">
        <v>57</v>
      </c>
      <c r="J132" s="43"/>
      <c r="K132" s="43"/>
      <c r="L132" s="43"/>
      <c r="M132" s="43"/>
      <c r="N132" s="43"/>
      <c r="P132" s="43"/>
      <c r="Q132" s="43"/>
      <c r="R132" s="43"/>
      <c r="S132" s="43"/>
      <c r="T132" s="43"/>
    </row>
    <row r="133" spans="1:20" x14ac:dyDescent="0.2">
      <c r="A133" s="14"/>
      <c r="J133" s="43"/>
      <c r="K133" s="43"/>
      <c r="L133" s="43"/>
      <c r="M133" s="43"/>
      <c r="N133" s="43"/>
      <c r="P133" s="43"/>
      <c r="Q133" s="43"/>
      <c r="R133" s="43"/>
      <c r="S133" s="43"/>
      <c r="T133" s="43"/>
    </row>
    <row r="134" spans="1:20" x14ac:dyDescent="0.2">
      <c r="A134" s="14" t="str">
        <f>A$8</f>
        <v>REVENUES FROM SALES OF ELECTRICITY</v>
      </c>
      <c r="J134" s="43"/>
      <c r="K134" s="43"/>
      <c r="L134" s="43"/>
      <c r="M134" s="43"/>
      <c r="N134" s="43"/>
      <c r="P134" s="43"/>
      <c r="Q134" s="43"/>
      <c r="R134" s="43"/>
      <c r="S134" s="43"/>
      <c r="T134" s="43"/>
    </row>
    <row r="135" spans="1:20" x14ac:dyDescent="0.2">
      <c r="J135" s="43"/>
      <c r="K135" s="43"/>
      <c r="L135" s="43"/>
      <c r="M135" s="43"/>
      <c r="N135" s="43"/>
      <c r="P135" s="43"/>
      <c r="Q135" s="43"/>
      <c r="R135" s="43"/>
      <c r="S135" s="43"/>
      <c r="T135" s="43"/>
    </row>
    <row r="136" spans="1:20" x14ac:dyDescent="0.2">
      <c r="A136" s="10"/>
      <c r="B136" s="10" t="str">
        <f>B$10</f>
        <v>Texas</v>
      </c>
      <c r="C136" s="10" t="str">
        <f t="shared" ref="C136:D136" si="4">C$10</f>
        <v>Texas</v>
      </c>
      <c r="D136" s="10" t="str">
        <f t="shared" si="4"/>
        <v>Texas</v>
      </c>
      <c r="E136" s="10"/>
      <c r="G136" s="9"/>
      <c r="J136" s="43"/>
      <c r="K136" s="43"/>
      <c r="L136" s="43"/>
      <c r="M136" s="43"/>
      <c r="N136" s="43"/>
      <c r="P136" s="43"/>
      <c r="Q136" s="43"/>
      <c r="R136" s="43"/>
      <c r="S136" s="43"/>
      <c r="T136" s="43"/>
    </row>
    <row r="137" spans="1:20" x14ac:dyDescent="0.2">
      <c r="A137" s="15" t="str">
        <f>A$11</f>
        <v>Year/Mo</v>
      </c>
      <c r="B137" s="15" t="str">
        <f t="shared" ref="B137:E137" si="5">B$11</f>
        <v>Retail (A)</v>
      </c>
      <c r="C137" s="15" t="str">
        <f t="shared" si="5"/>
        <v>Wholesale (B)</v>
      </c>
      <c r="D137" s="15" t="str">
        <f t="shared" si="5"/>
        <v>Total</v>
      </c>
      <c r="E137" s="15" t="str">
        <f t="shared" si="5"/>
        <v>Total (C)</v>
      </c>
      <c r="G137" s="10"/>
      <c r="J137" s="43"/>
      <c r="K137" s="43"/>
      <c r="L137" s="43"/>
      <c r="M137" s="43"/>
      <c r="N137" s="43"/>
      <c r="P137" s="43"/>
      <c r="Q137" s="43"/>
      <c r="R137" s="43"/>
      <c r="S137" s="43"/>
      <c r="T137" s="43"/>
    </row>
    <row r="138" spans="1:20" x14ac:dyDescent="0.2">
      <c r="A138" s="21">
        <v>43101</v>
      </c>
      <c r="B138" s="7">
        <v>39385844</v>
      </c>
      <c r="C138" s="7">
        <v>239035</v>
      </c>
      <c r="D138" s="13">
        <f>B138+C138</f>
        <v>39624879</v>
      </c>
      <c r="E138" s="7">
        <v>52904161</v>
      </c>
      <c r="G138" s="12"/>
      <c r="J138" s="43"/>
      <c r="K138" s="43"/>
      <c r="L138" s="43"/>
      <c r="M138" s="43"/>
      <c r="N138" s="43"/>
      <c r="P138" s="43"/>
      <c r="Q138" s="43"/>
      <c r="R138" s="43"/>
      <c r="S138" s="43"/>
      <c r="T138" s="43"/>
    </row>
    <row r="139" spans="1:20" x14ac:dyDescent="0.2">
      <c r="A139" s="21">
        <v>43132</v>
      </c>
      <c r="B139" s="7">
        <v>33315851</v>
      </c>
      <c r="C139" s="7">
        <v>209493</v>
      </c>
      <c r="D139" s="13">
        <f t="shared" ref="D139:D173" si="6">B139+C139</f>
        <v>33525344</v>
      </c>
      <c r="E139" s="7">
        <v>44441482</v>
      </c>
      <c r="G139" s="13"/>
      <c r="J139" s="43"/>
      <c r="K139" s="43"/>
      <c r="L139" s="43"/>
      <c r="M139" s="43"/>
      <c r="N139" s="43"/>
      <c r="P139" s="43"/>
      <c r="Q139" s="43"/>
      <c r="R139" s="43"/>
      <c r="S139" s="43"/>
      <c r="T139" s="43"/>
    </row>
    <row r="140" spans="1:20" x14ac:dyDescent="0.2">
      <c r="A140" s="21">
        <v>43160</v>
      </c>
      <c r="B140" s="7">
        <v>34616050</v>
      </c>
      <c r="C140" s="7">
        <v>244065</v>
      </c>
      <c r="D140" s="13">
        <f t="shared" si="6"/>
        <v>34860115</v>
      </c>
      <c r="E140" s="7">
        <v>45995468</v>
      </c>
      <c r="F140" s="8" t="s">
        <v>11</v>
      </c>
      <c r="G140" s="13"/>
      <c r="J140" s="43"/>
      <c r="K140" s="43"/>
      <c r="L140" s="43"/>
      <c r="M140" s="43"/>
      <c r="N140" s="43"/>
      <c r="P140" s="43"/>
      <c r="Q140" s="43"/>
      <c r="R140" s="43"/>
      <c r="S140" s="43"/>
      <c r="T140" s="43"/>
    </row>
    <row r="141" spans="1:20" x14ac:dyDescent="0.2">
      <c r="A141" s="21">
        <v>43191</v>
      </c>
      <c r="B141" s="7">
        <v>41260799</v>
      </c>
      <c r="C141" s="7">
        <v>348392</v>
      </c>
      <c r="D141" s="13">
        <f t="shared" si="6"/>
        <v>41609191</v>
      </c>
      <c r="E141" s="7">
        <v>53208336</v>
      </c>
      <c r="G141" s="13"/>
      <c r="J141" s="43"/>
      <c r="K141" s="43"/>
      <c r="L141" s="43"/>
      <c r="M141" s="43"/>
      <c r="N141" s="43"/>
      <c r="P141" s="43"/>
      <c r="Q141" s="43"/>
      <c r="R141" s="43"/>
      <c r="S141" s="43"/>
      <c r="T141" s="43"/>
    </row>
    <row r="142" spans="1:20" x14ac:dyDescent="0.2">
      <c r="A142" s="21">
        <v>43221</v>
      </c>
      <c r="B142" s="7">
        <v>58996976</v>
      </c>
      <c r="C142" s="7">
        <v>445398</v>
      </c>
      <c r="D142" s="13">
        <f t="shared" si="6"/>
        <v>59442374</v>
      </c>
      <c r="E142" s="7">
        <v>75198849</v>
      </c>
      <c r="G142" s="13"/>
      <c r="J142" s="43"/>
      <c r="K142" s="43"/>
      <c r="L142" s="43"/>
      <c r="M142" s="43"/>
      <c r="N142" s="43"/>
      <c r="P142" s="43"/>
      <c r="Q142" s="43"/>
      <c r="R142" s="43"/>
      <c r="S142" s="43"/>
      <c r="T142" s="43"/>
    </row>
    <row r="143" spans="1:20" x14ac:dyDescent="0.2">
      <c r="A143" s="21">
        <v>43252</v>
      </c>
      <c r="B143" s="7">
        <v>69775426</v>
      </c>
      <c r="C143" s="7">
        <v>441635</v>
      </c>
      <c r="D143" s="13">
        <f t="shared" si="6"/>
        <v>70217061</v>
      </c>
      <c r="E143" s="7">
        <v>90111079</v>
      </c>
      <c r="G143" s="13"/>
      <c r="J143" s="43"/>
      <c r="K143" s="43"/>
      <c r="L143" s="43"/>
      <c r="M143" s="43"/>
      <c r="N143" s="43"/>
      <c r="P143" s="43"/>
      <c r="Q143" s="43"/>
      <c r="R143" s="43"/>
      <c r="S143" s="43"/>
      <c r="T143" s="43"/>
    </row>
    <row r="144" spans="1:20" x14ac:dyDescent="0.2">
      <c r="A144" s="21">
        <v>43282</v>
      </c>
      <c r="B144" s="7">
        <v>75228058</v>
      </c>
      <c r="C144" s="7">
        <v>438815</v>
      </c>
      <c r="D144" s="13">
        <f t="shared" si="6"/>
        <v>75666873</v>
      </c>
      <c r="E144" s="7">
        <v>95710913</v>
      </c>
      <c r="G144" s="13"/>
      <c r="J144" s="43"/>
      <c r="K144" s="43"/>
      <c r="L144" s="43"/>
      <c r="M144" s="43"/>
      <c r="N144" s="43"/>
      <c r="P144" s="43"/>
      <c r="Q144" s="43"/>
      <c r="R144" s="43"/>
      <c r="S144" s="43"/>
      <c r="T144" s="43"/>
    </row>
    <row r="145" spans="1:20" x14ac:dyDescent="0.2">
      <c r="A145" s="21">
        <v>43313</v>
      </c>
      <c r="B145" s="7">
        <v>70384011</v>
      </c>
      <c r="C145" s="7">
        <v>478079</v>
      </c>
      <c r="D145" s="13">
        <f t="shared" si="6"/>
        <v>70862090</v>
      </c>
      <c r="E145" s="7">
        <v>90016200</v>
      </c>
      <c r="F145" s="8" t="s">
        <v>11</v>
      </c>
      <c r="G145" s="13"/>
      <c r="J145" s="43"/>
      <c r="K145" s="43"/>
      <c r="L145" s="43"/>
      <c r="M145" s="43"/>
      <c r="N145" s="43"/>
      <c r="P145" s="43"/>
      <c r="Q145" s="43"/>
      <c r="R145" s="43"/>
      <c r="S145" s="43"/>
      <c r="T145" s="43"/>
    </row>
    <row r="146" spans="1:20" x14ac:dyDescent="0.2">
      <c r="A146" s="21">
        <v>43344</v>
      </c>
      <c r="B146" s="7">
        <v>60808800</v>
      </c>
      <c r="C146" s="7">
        <v>321292</v>
      </c>
      <c r="D146" s="13">
        <f t="shared" si="6"/>
        <v>61130092</v>
      </c>
      <c r="E146" s="7">
        <v>77364270</v>
      </c>
      <c r="F146" s="8" t="s">
        <v>11</v>
      </c>
      <c r="G146" s="13"/>
      <c r="J146" s="43"/>
      <c r="K146" s="43"/>
      <c r="L146" s="43"/>
      <c r="M146" s="43"/>
      <c r="N146" s="43"/>
      <c r="P146" s="43"/>
      <c r="Q146" s="43"/>
      <c r="R146" s="43"/>
      <c r="S146" s="43"/>
      <c r="T146" s="43"/>
    </row>
    <row r="147" spans="1:20" x14ac:dyDescent="0.2">
      <c r="A147" s="21">
        <v>43374</v>
      </c>
      <c r="B147" s="7">
        <v>45469153</v>
      </c>
      <c r="C147" s="7">
        <v>263884</v>
      </c>
      <c r="D147" s="13">
        <f t="shared" si="6"/>
        <v>45733037</v>
      </c>
      <c r="E147" s="7">
        <v>58035144</v>
      </c>
      <c r="G147" s="13"/>
      <c r="J147" s="43"/>
      <c r="K147" s="43"/>
      <c r="L147" s="43"/>
      <c r="M147" s="43"/>
      <c r="N147" s="43"/>
      <c r="P147" s="43"/>
      <c r="Q147" s="43"/>
      <c r="R147" s="43"/>
      <c r="S147" s="43"/>
      <c r="T147" s="43"/>
    </row>
    <row r="148" spans="1:20" x14ac:dyDescent="0.2">
      <c r="A148" s="21">
        <v>43405</v>
      </c>
      <c r="B148" s="7">
        <v>34950955</v>
      </c>
      <c r="C148" s="7">
        <v>206084</v>
      </c>
      <c r="D148" s="13">
        <f t="shared" si="6"/>
        <v>35157039</v>
      </c>
      <c r="E148" s="7">
        <v>45837634</v>
      </c>
      <c r="G148" s="13"/>
      <c r="J148" s="43"/>
      <c r="K148" s="43"/>
      <c r="L148" s="43"/>
      <c r="M148" s="43"/>
      <c r="N148" s="43"/>
      <c r="P148" s="43"/>
      <c r="Q148" s="43"/>
      <c r="R148" s="43"/>
      <c r="S148" s="43"/>
      <c r="T148" s="43"/>
    </row>
    <row r="149" spans="1:20" x14ac:dyDescent="0.2">
      <c r="A149" s="21">
        <v>43435</v>
      </c>
      <c r="B149" s="7">
        <v>36298513</v>
      </c>
      <c r="C149" s="7">
        <v>222675</v>
      </c>
      <c r="D149" s="13">
        <f t="shared" si="6"/>
        <v>36521188</v>
      </c>
      <c r="E149" s="7">
        <v>48032300</v>
      </c>
      <c r="G149" s="13"/>
      <c r="J149" s="43"/>
      <c r="K149" s="43"/>
      <c r="L149" s="43"/>
      <c r="M149" s="43"/>
      <c r="N149" s="43"/>
      <c r="P149" s="43"/>
      <c r="Q149" s="43"/>
      <c r="R149" s="43"/>
      <c r="S149" s="43"/>
      <c r="T149" s="43"/>
    </row>
    <row r="150" spans="1:20" x14ac:dyDescent="0.2">
      <c r="A150" s="21">
        <v>43466</v>
      </c>
      <c r="B150" s="7">
        <v>38151200</v>
      </c>
      <c r="C150" s="7">
        <v>209142</v>
      </c>
      <c r="D150" s="13">
        <f t="shared" si="6"/>
        <v>38360342</v>
      </c>
      <c r="E150" s="7">
        <v>50459850</v>
      </c>
      <c r="G150" s="13"/>
      <c r="J150" s="43"/>
      <c r="K150" s="43"/>
      <c r="L150" s="43"/>
      <c r="M150" s="43"/>
      <c r="N150" s="43"/>
      <c r="P150" s="43"/>
      <c r="Q150" s="43"/>
      <c r="R150" s="43"/>
      <c r="S150" s="43"/>
      <c r="T150" s="43"/>
    </row>
    <row r="151" spans="1:20" x14ac:dyDescent="0.2">
      <c r="A151" s="21">
        <v>43497</v>
      </c>
      <c r="B151" s="7">
        <v>25041109</v>
      </c>
      <c r="C151" s="7">
        <v>202281</v>
      </c>
      <c r="D151" s="13">
        <f t="shared" si="6"/>
        <v>25243390</v>
      </c>
      <c r="E151" s="7">
        <v>33797899</v>
      </c>
      <c r="G151" s="13"/>
      <c r="J151" s="43"/>
      <c r="K151" s="43"/>
      <c r="L151" s="43"/>
      <c r="M151" s="43"/>
      <c r="N151" s="43"/>
      <c r="P151" s="43"/>
      <c r="Q151" s="43"/>
      <c r="R151" s="43"/>
      <c r="S151" s="43"/>
      <c r="T151" s="43"/>
    </row>
    <row r="152" spans="1:20" x14ac:dyDescent="0.2">
      <c r="A152" s="21">
        <v>43525</v>
      </c>
      <c r="B152" s="7">
        <v>33277323</v>
      </c>
      <c r="C152" s="7">
        <v>300570</v>
      </c>
      <c r="D152" s="13">
        <f t="shared" si="6"/>
        <v>33577893</v>
      </c>
      <c r="E152" s="7">
        <v>44063010</v>
      </c>
      <c r="G152" s="13"/>
      <c r="J152" s="43"/>
      <c r="K152" s="43"/>
      <c r="L152" s="43"/>
      <c r="M152" s="43"/>
      <c r="N152" s="43"/>
      <c r="P152" s="43"/>
      <c r="Q152" s="43"/>
      <c r="R152" s="43"/>
      <c r="S152" s="43"/>
      <c r="T152" s="43"/>
    </row>
    <row r="153" spans="1:20" x14ac:dyDescent="0.2">
      <c r="A153" s="21">
        <v>43556</v>
      </c>
      <c r="B153" s="35">
        <v>37340091</v>
      </c>
      <c r="C153" s="35">
        <v>282379</v>
      </c>
      <c r="D153" s="13">
        <f t="shared" si="6"/>
        <v>37622470</v>
      </c>
      <c r="E153" s="7">
        <v>48398905</v>
      </c>
      <c r="G153" s="13"/>
      <c r="J153" s="43"/>
      <c r="K153" s="43"/>
      <c r="L153" s="43"/>
      <c r="M153" s="43"/>
      <c r="N153" s="43"/>
      <c r="P153" s="43"/>
      <c r="Q153" s="43"/>
      <c r="R153" s="43"/>
      <c r="S153" s="43"/>
      <c r="T153" s="43"/>
    </row>
    <row r="154" spans="1:20" x14ac:dyDescent="0.2">
      <c r="A154" s="21">
        <v>43586</v>
      </c>
      <c r="B154" s="35">
        <v>47361056</v>
      </c>
      <c r="C154" s="35">
        <v>342375</v>
      </c>
      <c r="D154" s="13">
        <f t="shared" si="6"/>
        <v>47703431</v>
      </c>
      <c r="E154" s="7">
        <v>60544609</v>
      </c>
      <c r="G154" s="13"/>
      <c r="J154" s="43"/>
      <c r="K154" s="43"/>
      <c r="L154" s="43"/>
      <c r="M154" s="43"/>
      <c r="N154" s="43"/>
      <c r="P154" s="43"/>
      <c r="Q154" s="43"/>
      <c r="R154" s="43"/>
      <c r="S154" s="43"/>
      <c r="T154" s="43"/>
    </row>
    <row r="155" spans="1:20" x14ac:dyDescent="0.2">
      <c r="A155" s="21">
        <v>43617</v>
      </c>
      <c r="B155" s="7">
        <v>56827173</v>
      </c>
      <c r="C155" s="7">
        <v>432653</v>
      </c>
      <c r="D155" s="13">
        <f t="shared" si="6"/>
        <v>57259826</v>
      </c>
      <c r="E155" s="7">
        <v>72573329</v>
      </c>
      <c r="G155" s="13"/>
      <c r="J155" s="43"/>
      <c r="K155" s="43"/>
      <c r="L155" s="43"/>
      <c r="M155" s="43"/>
      <c r="N155" s="43"/>
      <c r="P155" s="43"/>
      <c r="Q155" s="43"/>
      <c r="R155" s="43"/>
      <c r="S155" s="43"/>
      <c r="T155" s="43"/>
    </row>
    <row r="156" spans="1:20" x14ac:dyDescent="0.2">
      <c r="A156" s="21">
        <v>43647</v>
      </c>
      <c r="B156" s="7">
        <v>71658880</v>
      </c>
      <c r="C156" s="7">
        <v>464691</v>
      </c>
      <c r="D156" s="13">
        <f t="shared" si="6"/>
        <v>72123571</v>
      </c>
      <c r="E156" s="7">
        <v>91009380</v>
      </c>
      <c r="G156" s="13"/>
      <c r="J156" s="43"/>
      <c r="K156" s="43"/>
      <c r="L156" s="43"/>
      <c r="M156" s="43"/>
      <c r="N156" s="43"/>
    </row>
    <row r="157" spans="1:20" x14ac:dyDescent="0.2">
      <c r="A157" s="21">
        <v>43678</v>
      </c>
      <c r="B157" s="7">
        <v>76139382</v>
      </c>
      <c r="C157" s="7">
        <v>484357</v>
      </c>
      <c r="D157" s="13">
        <f t="shared" si="6"/>
        <v>76623739</v>
      </c>
      <c r="E157" s="7">
        <v>96500125</v>
      </c>
      <c r="G157" s="13"/>
      <c r="J157" s="43"/>
      <c r="K157" s="43"/>
      <c r="L157" s="43"/>
      <c r="M157" s="43"/>
      <c r="N157" s="43"/>
    </row>
    <row r="158" spans="1:20" x14ac:dyDescent="0.2">
      <c r="A158" s="21">
        <v>43709</v>
      </c>
      <c r="B158" s="7">
        <v>61057929</v>
      </c>
      <c r="C158" s="7">
        <v>348270</v>
      </c>
      <c r="D158" s="13">
        <f t="shared" si="6"/>
        <v>61406199</v>
      </c>
      <c r="E158" s="7">
        <v>77848790</v>
      </c>
      <c r="G158" s="13"/>
      <c r="J158" s="43"/>
      <c r="K158" s="43"/>
      <c r="L158" s="43"/>
      <c r="M158" s="43"/>
      <c r="N158" s="43"/>
    </row>
    <row r="159" spans="1:20" x14ac:dyDescent="0.2">
      <c r="A159" s="21">
        <v>43739</v>
      </c>
      <c r="B159" s="7">
        <v>44632065</v>
      </c>
      <c r="C159" s="7">
        <v>179970</v>
      </c>
      <c r="D159" s="13">
        <f t="shared" si="6"/>
        <v>44812035</v>
      </c>
      <c r="E159" s="7">
        <v>56397384</v>
      </c>
      <c r="G159" s="13"/>
      <c r="J159" s="43"/>
      <c r="K159" s="43"/>
      <c r="L159" s="43"/>
      <c r="M159" s="43"/>
      <c r="N159" s="43"/>
    </row>
    <row r="160" spans="1:20" x14ac:dyDescent="0.2">
      <c r="A160" s="21">
        <v>43770</v>
      </c>
      <c r="B160" s="7">
        <v>34911745</v>
      </c>
      <c r="C160" s="7">
        <v>173269</v>
      </c>
      <c r="D160" s="13">
        <f t="shared" si="6"/>
        <v>35085014</v>
      </c>
      <c r="E160" s="7">
        <v>45558705</v>
      </c>
      <c r="G160" s="13"/>
      <c r="J160" s="43"/>
      <c r="K160" s="43"/>
      <c r="L160" s="43"/>
      <c r="M160" s="43"/>
      <c r="N160" s="43"/>
    </row>
    <row r="161" spans="1:14" x14ac:dyDescent="0.2">
      <c r="A161" s="21">
        <v>43800</v>
      </c>
      <c r="B161" s="7">
        <v>40263881</v>
      </c>
      <c r="C161" s="7">
        <v>196133</v>
      </c>
      <c r="D161" s="13">
        <f t="shared" si="6"/>
        <v>40460014</v>
      </c>
      <c r="E161" s="7">
        <v>51852014</v>
      </c>
      <c r="G161" s="13"/>
      <c r="J161" s="43"/>
      <c r="K161" s="43"/>
      <c r="L161" s="43"/>
      <c r="M161" s="43"/>
      <c r="N161" s="43"/>
    </row>
    <row r="162" spans="1:14" x14ac:dyDescent="0.2">
      <c r="A162" s="21">
        <v>43831</v>
      </c>
      <c r="B162" s="7">
        <v>35324484</v>
      </c>
      <c r="C162" s="7">
        <v>189014</v>
      </c>
      <c r="D162" s="13">
        <f t="shared" si="6"/>
        <v>35513498</v>
      </c>
      <c r="E162" s="7">
        <v>46431154</v>
      </c>
      <c r="G162" s="13"/>
      <c r="J162" s="43"/>
      <c r="K162" s="43"/>
      <c r="L162" s="43"/>
      <c r="M162" s="43"/>
      <c r="N162" s="43"/>
    </row>
    <row r="163" spans="1:14" x14ac:dyDescent="0.2">
      <c r="A163" s="21">
        <v>43862</v>
      </c>
      <c r="B163" s="7">
        <v>33840023</v>
      </c>
      <c r="C163" s="7">
        <v>211566</v>
      </c>
      <c r="D163" s="13">
        <f t="shared" si="6"/>
        <v>34051589</v>
      </c>
      <c r="E163" s="7">
        <v>44386323</v>
      </c>
      <c r="G163" s="13"/>
      <c r="J163" s="43"/>
      <c r="K163" s="43"/>
      <c r="L163" s="43"/>
      <c r="M163" s="43"/>
      <c r="N163" s="43"/>
    </row>
    <row r="164" spans="1:14" x14ac:dyDescent="0.2">
      <c r="A164" s="21">
        <v>43891</v>
      </c>
      <c r="B164" s="7">
        <v>30724189</v>
      </c>
      <c r="C164" s="7">
        <v>168425</v>
      </c>
      <c r="D164" s="13">
        <f t="shared" si="6"/>
        <v>30892614</v>
      </c>
      <c r="E164" s="7">
        <v>39880955</v>
      </c>
      <c r="G164" s="13"/>
      <c r="J164" s="43"/>
      <c r="K164" s="43"/>
      <c r="L164" s="43"/>
      <c r="M164" s="43"/>
      <c r="N164" s="43"/>
    </row>
    <row r="165" spans="1:14" x14ac:dyDescent="0.2">
      <c r="A165" s="21">
        <v>43922</v>
      </c>
      <c r="B165" s="35">
        <v>36146972</v>
      </c>
      <c r="C165" s="35">
        <v>314712</v>
      </c>
      <c r="D165" s="13">
        <f t="shared" si="6"/>
        <v>36461684</v>
      </c>
      <c r="E165" s="7">
        <v>47240950</v>
      </c>
      <c r="G165" s="13"/>
      <c r="J165" s="43"/>
      <c r="K165" s="43"/>
      <c r="L165" s="43"/>
      <c r="M165" s="43"/>
      <c r="N165" s="43"/>
    </row>
    <row r="166" spans="1:14" x14ac:dyDescent="0.2">
      <c r="A166" s="21">
        <v>43952</v>
      </c>
      <c r="B166" s="35">
        <v>58348239</v>
      </c>
      <c r="C166" s="35">
        <v>351177</v>
      </c>
      <c r="D166" s="13">
        <f t="shared" si="6"/>
        <v>58699416</v>
      </c>
      <c r="E166" s="7">
        <v>74546236</v>
      </c>
      <c r="G166" s="13"/>
      <c r="J166" s="43"/>
      <c r="K166" s="43"/>
      <c r="L166" s="43"/>
      <c r="M166" s="43"/>
      <c r="N166" s="43"/>
    </row>
    <row r="167" spans="1:14" x14ac:dyDescent="0.2">
      <c r="A167" s="21">
        <v>43983</v>
      </c>
      <c r="B167" s="7">
        <v>69412462</v>
      </c>
      <c r="C167" s="7">
        <v>453633</v>
      </c>
      <c r="D167" s="13">
        <f t="shared" si="6"/>
        <v>69866095</v>
      </c>
      <c r="E167" s="7">
        <v>88063884</v>
      </c>
      <c r="G167" s="13"/>
      <c r="J167" s="43"/>
      <c r="K167" s="43"/>
      <c r="L167" s="43"/>
      <c r="M167" s="43"/>
      <c r="N167" s="43"/>
    </row>
    <row r="168" spans="1:14" x14ac:dyDescent="0.2">
      <c r="A168" s="21">
        <v>44013</v>
      </c>
      <c r="B168" s="7">
        <v>82103820</v>
      </c>
      <c r="C168" s="7">
        <v>474071</v>
      </c>
      <c r="D168" s="13">
        <f t="shared" si="6"/>
        <v>82577891</v>
      </c>
      <c r="E168" s="7">
        <v>103836237</v>
      </c>
      <c r="G168" s="13"/>
      <c r="J168" s="43"/>
      <c r="K168" s="43"/>
      <c r="L168" s="43"/>
      <c r="M168" s="43"/>
      <c r="N168" s="43"/>
    </row>
    <row r="169" spans="1:14" x14ac:dyDescent="0.2">
      <c r="A169" s="21">
        <v>44044</v>
      </c>
      <c r="B169" s="7">
        <v>85885793</v>
      </c>
      <c r="C169" s="7">
        <v>518984</v>
      </c>
      <c r="D169" s="13">
        <f t="shared" si="6"/>
        <v>86404777</v>
      </c>
      <c r="E169" s="7">
        <v>108227028</v>
      </c>
      <c r="G169" s="13"/>
      <c r="J169" s="43"/>
      <c r="K169" s="43"/>
      <c r="L169" s="43"/>
      <c r="M169" s="43"/>
      <c r="N169" s="43"/>
    </row>
    <row r="170" spans="1:14" x14ac:dyDescent="0.2">
      <c r="A170" s="21">
        <v>44075</v>
      </c>
      <c r="B170" s="7">
        <v>54514612</v>
      </c>
      <c r="C170" s="7">
        <v>321153</v>
      </c>
      <c r="D170" s="13">
        <f t="shared" si="6"/>
        <v>54835765</v>
      </c>
      <c r="E170" s="7">
        <v>69224482</v>
      </c>
      <c r="G170" s="13"/>
      <c r="J170" s="43"/>
      <c r="K170" s="43"/>
      <c r="L170" s="43"/>
      <c r="M170" s="43"/>
      <c r="N170" s="43"/>
    </row>
    <row r="171" spans="1:14" x14ac:dyDescent="0.2">
      <c r="A171" s="21">
        <v>44105</v>
      </c>
      <c r="B171" s="7">
        <v>47826710</v>
      </c>
      <c r="C171" s="7">
        <v>231901</v>
      </c>
      <c r="D171" s="13">
        <f t="shared" si="6"/>
        <v>48058611</v>
      </c>
      <c r="E171" s="7">
        <v>60323362</v>
      </c>
      <c r="G171" s="13"/>
      <c r="J171" s="43"/>
      <c r="K171" s="43"/>
      <c r="L171" s="43"/>
      <c r="M171" s="43"/>
      <c r="N171" s="43"/>
    </row>
    <row r="172" spans="1:14" x14ac:dyDescent="0.2">
      <c r="A172" s="21">
        <v>44136</v>
      </c>
      <c r="B172" s="7">
        <v>38076079</v>
      </c>
      <c r="C172" s="7">
        <v>177290</v>
      </c>
      <c r="D172" s="13">
        <f t="shared" si="6"/>
        <v>38253369</v>
      </c>
      <c r="E172" s="7">
        <v>49325443</v>
      </c>
      <c r="G172" s="13"/>
      <c r="J172" s="43"/>
      <c r="K172" s="43"/>
      <c r="L172" s="43"/>
      <c r="M172" s="43"/>
      <c r="N172" s="43"/>
    </row>
    <row r="173" spans="1:14" x14ac:dyDescent="0.2">
      <c r="A173" s="21">
        <v>44166</v>
      </c>
      <c r="B173" s="7">
        <v>42683886</v>
      </c>
      <c r="C173" s="7">
        <v>249115</v>
      </c>
      <c r="D173" s="13">
        <f t="shared" si="6"/>
        <v>42933001</v>
      </c>
      <c r="E173" s="7">
        <v>56129380</v>
      </c>
      <c r="G173" s="13"/>
      <c r="J173" s="43"/>
      <c r="K173" s="43"/>
      <c r="L173" s="43"/>
      <c r="M173" s="43"/>
      <c r="N173" s="43"/>
    </row>
    <row r="174" spans="1:14" x14ac:dyDescent="0.2">
      <c r="A174" s="21"/>
      <c r="B174" s="7"/>
      <c r="C174" s="7"/>
      <c r="D174" s="13"/>
      <c r="E174" s="7"/>
      <c r="G174" s="31"/>
    </row>
    <row r="175" spans="1:14" x14ac:dyDescent="0.2">
      <c r="A175" s="8" t="str">
        <f>A$61</f>
        <v>(A) Base and fuel revenues for Texas only.</v>
      </c>
      <c r="B175" s="7"/>
      <c r="C175" s="7"/>
      <c r="D175" s="13"/>
      <c r="E175" s="7"/>
      <c r="G175" s="31"/>
    </row>
    <row r="176" spans="1:14" x14ac:dyDescent="0.2">
      <c r="A176" s="8" t="str">
        <f>A$62</f>
        <v>(B) Base and fuel revenues for Rio Grande Electric Cooperative (RGEC).</v>
      </c>
      <c r="B176" s="7"/>
      <c r="C176" s="7"/>
      <c r="D176" s="13"/>
      <c r="E176" s="7"/>
      <c r="G176" s="31"/>
    </row>
    <row r="177" spans="1:25" x14ac:dyDescent="0.2">
      <c r="A177" s="8" t="str">
        <f>A$63</f>
        <v>(C) Total company base and fuel revenues including RGEC.</v>
      </c>
      <c r="B177" s="7"/>
      <c r="C177" s="7"/>
      <c r="D177" s="13"/>
      <c r="E177" s="7"/>
      <c r="G177" s="31"/>
    </row>
    <row r="178" spans="1:25" x14ac:dyDescent="0.2">
      <c r="A178" s="14" t="str">
        <f>A$1</f>
        <v>EL PASO ELECTRIC COMPANY</v>
      </c>
      <c r="G178" s="17" t="s">
        <v>14</v>
      </c>
    </row>
    <row r="179" spans="1:25" x14ac:dyDescent="0.2">
      <c r="A179" s="14" t="str">
        <f>A$2</f>
        <v>2021 TEXAS RATE CASE FILING</v>
      </c>
      <c r="G179" s="17" t="s">
        <v>30</v>
      </c>
    </row>
    <row r="180" spans="1:25" x14ac:dyDescent="0.2">
      <c r="A180" s="14" t="str">
        <f>A$3</f>
        <v xml:space="preserve">SCHEDULE O-10.1: HISTORICAL DATA </v>
      </c>
      <c r="G180" s="17"/>
    </row>
    <row r="181" spans="1:25" x14ac:dyDescent="0.2">
      <c r="A181" s="14" t="str">
        <f>A$4</f>
        <v>SPONSOR: GEORGE NOVELA</v>
      </c>
      <c r="G181" s="56" t="s">
        <v>64</v>
      </c>
    </row>
    <row r="182" spans="1:25" x14ac:dyDescent="0.2">
      <c r="A182" s="14" t="str">
        <f>A$5</f>
        <v>PREPARER:  GREGORY SHEARMAN</v>
      </c>
      <c r="G182" s="31"/>
    </row>
    <row r="183" spans="1:25" x14ac:dyDescent="0.2">
      <c r="A183" s="14" t="s">
        <v>63</v>
      </c>
      <c r="G183" s="31"/>
    </row>
    <row r="184" spans="1:25" x14ac:dyDescent="0.2">
      <c r="A184" s="14"/>
      <c r="G184" s="31"/>
    </row>
    <row r="185" spans="1:25" x14ac:dyDescent="0.2">
      <c r="A185" s="14" t="str">
        <f>A$8</f>
        <v>REVENUES FROM SALES OF ELECTRICITY</v>
      </c>
      <c r="G185" s="31"/>
    </row>
    <row r="186" spans="1:25" x14ac:dyDescent="0.2">
      <c r="G186" s="31"/>
    </row>
    <row r="187" spans="1:25" x14ac:dyDescent="0.2">
      <c r="A187" s="10"/>
      <c r="B187" s="10" t="str">
        <f>B$10</f>
        <v>Texas</v>
      </c>
      <c r="C187" s="10" t="str">
        <f t="shared" ref="C187:D187" si="7">C$10</f>
        <v>Texas</v>
      </c>
      <c r="D187" s="10" t="str">
        <f t="shared" si="7"/>
        <v>Texas</v>
      </c>
      <c r="E187" s="10"/>
      <c r="G187" s="9"/>
    </row>
    <row r="188" spans="1:25" x14ac:dyDescent="0.2">
      <c r="A188" s="15" t="str">
        <f>A$11</f>
        <v>Year/Mo</v>
      </c>
      <c r="B188" s="15" t="str">
        <f t="shared" ref="B188:E188" si="8">B$11</f>
        <v>Retail (A)</v>
      </c>
      <c r="C188" s="15" t="str">
        <f t="shared" si="8"/>
        <v>Wholesale (B)</v>
      </c>
      <c r="D188" s="15" t="str">
        <f t="shared" si="8"/>
        <v>Total</v>
      </c>
      <c r="E188" s="15" t="str">
        <f t="shared" si="8"/>
        <v>Total (C)</v>
      </c>
      <c r="G188" s="10"/>
      <c r="V188" s="43"/>
      <c r="W188" s="43"/>
      <c r="X188" s="43"/>
      <c r="Y188" s="43"/>
    </row>
    <row r="189" spans="1:25" s="9" customFormat="1" x14ac:dyDescent="0.2">
      <c r="A189" s="38">
        <v>44197</v>
      </c>
      <c r="B189" s="44"/>
      <c r="C189" s="45"/>
      <c r="D189" s="46"/>
      <c r="E189" s="47"/>
      <c r="G189" s="12"/>
      <c r="V189" s="43"/>
      <c r="W189" s="43"/>
      <c r="X189" s="43"/>
      <c r="Y189" s="43"/>
    </row>
    <row r="190" spans="1:25" s="9" customFormat="1" x14ac:dyDescent="0.2">
      <c r="A190" s="38">
        <v>44228</v>
      </c>
      <c r="B190" s="48"/>
      <c r="C190" s="49"/>
      <c r="D190" s="50"/>
      <c r="E190" s="51"/>
      <c r="G190" s="12"/>
      <c r="V190" s="43"/>
      <c r="W190" s="43"/>
      <c r="X190" s="43"/>
      <c r="Y190" s="43"/>
    </row>
    <row r="191" spans="1:25" s="9" customFormat="1" x14ac:dyDescent="0.2">
      <c r="A191" s="38">
        <v>44256</v>
      </c>
      <c r="B191" s="48"/>
      <c r="C191" s="49"/>
      <c r="D191" s="50"/>
      <c r="E191" s="51"/>
      <c r="G191" s="12"/>
      <c r="V191" s="43"/>
      <c r="W191" s="43"/>
      <c r="X191" s="43"/>
      <c r="Y191" s="43"/>
    </row>
    <row r="192" spans="1:25" s="9" customFormat="1" x14ac:dyDescent="0.2">
      <c r="A192" s="38">
        <v>44287</v>
      </c>
      <c r="B192" s="48"/>
      <c r="C192" s="49"/>
      <c r="D192" s="50"/>
      <c r="E192" s="51"/>
      <c r="G192" s="12"/>
      <c r="V192" s="43"/>
      <c r="W192" s="43"/>
      <c r="X192" s="43"/>
      <c r="Y192" s="43"/>
    </row>
    <row r="193" spans="1:25" s="9" customFormat="1" x14ac:dyDescent="0.2">
      <c r="A193" s="38">
        <v>44317</v>
      </c>
      <c r="B193" s="48"/>
      <c r="C193" s="49"/>
      <c r="D193" s="50"/>
      <c r="E193" s="51"/>
      <c r="G193" s="12"/>
      <c r="V193" s="43"/>
      <c r="W193" s="43"/>
      <c r="X193" s="43"/>
      <c r="Y193" s="43"/>
    </row>
    <row r="194" spans="1:25" s="9" customFormat="1" x14ac:dyDescent="0.2">
      <c r="A194" s="38">
        <v>44348</v>
      </c>
      <c r="B194" s="48"/>
      <c r="C194" s="49"/>
      <c r="D194" s="50"/>
      <c r="E194" s="51"/>
      <c r="G194" s="12"/>
      <c r="V194" s="43"/>
      <c r="W194" s="43"/>
      <c r="X194" s="43"/>
      <c r="Y194" s="43"/>
    </row>
    <row r="195" spans="1:25" s="9" customFormat="1" x14ac:dyDescent="0.2">
      <c r="A195" s="38">
        <v>44378</v>
      </c>
      <c r="B195" s="48"/>
      <c r="C195" s="49"/>
      <c r="D195" s="50"/>
      <c r="E195" s="51"/>
      <c r="G195" s="12"/>
      <c r="V195" s="43"/>
      <c r="W195" s="43"/>
      <c r="X195" s="43"/>
      <c r="Y195" s="43"/>
    </row>
    <row r="196" spans="1:25" s="9" customFormat="1" x14ac:dyDescent="0.2">
      <c r="A196" s="38">
        <v>44409</v>
      </c>
      <c r="B196" s="48"/>
      <c r="C196" s="49"/>
      <c r="D196" s="50"/>
      <c r="E196" s="51"/>
      <c r="G196" s="12"/>
      <c r="V196" s="43"/>
      <c r="W196" s="43"/>
      <c r="X196" s="43"/>
      <c r="Y196" s="43"/>
    </row>
    <row r="197" spans="1:25" s="9" customFormat="1" x14ac:dyDescent="0.2">
      <c r="A197" s="38">
        <v>44440</v>
      </c>
      <c r="B197" s="48"/>
      <c r="C197" s="49"/>
      <c r="D197" s="50"/>
      <c r="E197" s="51"/>
      <c r="G197" s="12"/>
      <c r="V197" s="43"/>
      <c r="W197" s="43"/>
      <c r="X197" s="43"/>
      <c r="Y197" s="43"/>
    </row>
    <row r="198" spans="1:25" s="9" customFormat="1" x14ac:dyDescent="0.2">
      <c r="A198" s="38">
        <v>44470</v>
      </c>
      <c r="B198" s="48"/>
      <c r="C198" s="49"/>
      <c r="D198" s="50"/>
      <c r="E198" s="51"/>
      <c r="G198" s="12"/>
      <c r="V198" s="43"/>
      <c r="W198" s="43"/>
      <c r="X198" s="43"/>
      <c r="Y198" s="43"/>
    </row>
    <row r="199" spans="1:25" s="9" customFormat="1" x14ac:dyDescent="0.2">
      <c r="A199" s="38">
        <v>44501</v>
      </c>
      <c r="B199" s="48"/>
      <c r="C199" s="49"/>
      <c r="D199" s="50"/>
      <c r="E199" s="51"/>
      <c r="G199" s="12"/>
      <c r="V199" s="43"/>
      <c r="W199" s="43"/>
      <c r="X199" s="43"/>
      <c r="Y199" s="43"/>
    </row>
    <row r="200" spans="1:25" s="9" customFormat="1" x14ac:dyDescent="0.2">
      <c r="A200" s="38">
        <v>44531</v>
      </c>
      <c r="B200" s="48"/>
      <c r="C200" s="49"/>
      <c r="D200" s="50"/>
      <c r="E200" s="51"/>
      <c r="G200" s="12"/>
      <c r="V200" s="43"/>
      <c r="W200" s="43"/>
      <c r="X200" s="43"/>
      <c r="Y200" s="43"/>
    </row>
    <row r="201" spans="1:25" s="9" customFormat="1" x14ac:dyDescent="0.2">
      <c r="A201" s="38">
        <v>44562</v>
      </c>
      <c r="B201" s="48"/>
      <c r="C201" s="49"/>
      <c r="D201" s="50"/>
      <c r="E201" s="51"/>
      <c r="G201" s="12"/>
      <c r="V201" s="43"/>
      <c r="W201" s="43"/>
      <c r="X201" s="43"/>
      <c r="Y201" s="43"/>
    </row>
    <row r="202" spans="1:25" s="9" customFormat="1" x14ac:dyDescent="0.2">
      <c r="A202" s="38">
        <v>44593</v>
      </c>
      <c r="B202" s="48"/>
      <c r="C202" s="49"/>
      <c r="D202" s="50"/>
      <c r="E202" s="51"/>
      <c r="G202" s="12"/>
      <c r="V202" s="43"/>
      <c r="W202" s="43"/>
      <c r="X202" s="43"/>
      <c r="Y202" s="43"/>
    </row>
    <row r="203" spans="1:25" s="9" customFormat="1" x14ac:dyDescent="0.2">
      <c r="A203" s="38">
        <v>44621</v>
      </c>
      <c r="B203" s="48"/>
      <c r="C203" s="49"/>
      <c r="D203" s="50"/>
      <c r="E203" s="51"/>
      <c r="G203" s="12"/>
      <c r="V203" s="43"/>
      <c r="W203" s="43"/>
      <c r="X203" s="43"/>
      <c r="Y203" s="43"/>
    </row>
    <row r="204" spans="1:25" s="9" customFormat="1" x14ac:dyDescent="0.2">
      <c r="A204" s="38">
        <v>44652</v>
      </c>
      <c r="B204" s="48"/>
      <c r="C204" s="49"/>
      <c r="D204" s="50"/>
      <c r="E204" s="51"/>
      <c r="G204" s="12"/>
      <c r="V204" s="43"/>
      <c r="W204" s="43"/>
      <c r="X204" s="43"/>
      <c r="Y204" s="43"/>
    </row>
    <row r="205" spans="1:25" s="9" customFormat="1" x14ac:dyDescent="0.2">
      <c r="A205" s="38">
        <v>44682</v>
      </c>
      <c r="B205" s="48"/>
      <c r="C205" s="49"/>
      <c r="D205" s="50"/>
      <c r="E205" s="51"/>
      <c r="G205" s="12"/>
      <c r="V205" s="43"/>
      <c r="W205" s="43"/>
      <c r="X205" s="43"/>
      <c r="Y205" s="43"/>
    </row>
    <row r="206" spans="1:25" s="9" customFormat="1" x14ac:dyDescent="0.2">
      <c r="A206" s="38">
        <v>44713</v>
      </c>
      <c r="B206" s="48"/>
      <c r="C206" s="49"/>
      <c r="D206" s="50"/>
      <c r="E206" s="51"/>
      <c r="G206" s="12"/>
      <c r="V206" s="43"/>
      <c r="W206" s="43"/>
      <c r="X206" s="43"/>
      <c r="Y206" s="43"/>
    </row>
    <row r="207" spans="1:25" s="9" customFormat="1" x14ac:dyDescent="0.2">
      <c r="A207" s="38">
        <v>44743</v>
      </c>
      <c r="B207" s="48"/>
      <c r="C207" s="49"/>
      <c r="D207" s="50"/>
      <c r="E207" s="51"/>
      <c r="G207" s="12"/>
      <c r="V207" s="43"/>
      <c r="W207" s="43"/>
      <c r="X207" s="43"/>
      <c r="Y207" s="43"/>
    </row>
    <row r="208" spans="1:25" s="9" customFormat="1" x14ac:dyDescent="0.2">
      <c r="A208" s="38">
        <v>44774</v>
      </c>
      <c r="B208" s="48"/>
      <c r="C208" s="49"/>
      <c r="D208" s="50"/>
      <c r="E208" s="51"/>
      <c r="G208" s="12"/>
      <c r="V208" s="43"/>
      <c r="W208" s="43"/>
      <c r="X208" s="43"/>
      <c r="Y208" s="43"/>
    </row>
    <row r="209" spans="1:25" s="9" customFormat="1" x14ac:dyDescent="0.2">
      <c r="A209" s="38">
        <v>44805</v>
      </c>
      <c r="B209" s="48"/>
      <c r="C209" s="49"/>
      <c r="D209" s="50"/>
      <c r="E209" s="51"/>
      <c r="G209" s="12"/>
      <c r="V209" s="43"/>
      <c r="W209" s="43"/>
      <c r="X209" s="43"/>
      <c r="Y209" s="43"/>
    </row>
    <row r="210" spans="1:25" s="9" customFormat="1" x14ac:dyDescent="0.2">
      <c r="A210" s="38">
        <v>44835</v>
      </c>
      <c r="B210" s="48"/>
      <c r="C210" s="49"/>
      <c r="D210" s="50"/>
      <c r="E210" s="51"/>
      <c r="G210" s="12"/>
      <c r="V210" s="43"/>
      <c r="W210" s="43"/>
      <c r="X210" s="43"/>
      <c r="Y210" s="43"/>
    </row>
    <row r="211" spans="1:25" s="9" customFormat="1" x14ac:dyDescent="0.2">
      <c r="A211" s="38">
        <v>44866</v>
      </c>
      <c r="B211" s="48"/>
      <c r="C211" s="49"/>
      <c r="D211" s="50"/>
      <c r="E211" s="51"/>
      <c r="G211" s="12"/>
      <c r="V211" s="43"/>
      <c r="W211" s="43"/>
      <c r="X211" s="43"/>
      <c r="Y211" s="43"/>
    </row>
    <row r="212" spans="1:25" s="9" customFormat="1" x14ac:dyDescent="0.2">
      <c r="A212" s="38">
        <v>44896</v>
      </c>
      <c r="B212" s="48"/>
      <c r="C212" s="49"/>
      <c r="D212" s="50"/>
      <c r="E212" s="51"/>
      <c r="G212" s="12"/>
      <c r="V212" s="43"/>
      <c r="W212" s="43"/>
      <c r="X212" s="43"/>
      <c r="Y212" s="43"/>
    </row>
    <row r="213" spans="1:25" s="9" customFormat="1" x14ac:dyDescent="0.2">
      <c r="A213" s="38">
        <v>44927</v>
      </c>
      <c r="B213" s="48"/>
      <c r="C213" s="49"/>
      <c r="D213" s="50"/>
      <c r="E213" s="51"/>
      <c r="G213" s="12"/>
      <c r="V213" s="43"/>
      <c r="W213" s="43"/>
      <c r="X213" s="43"/>
      <c r="Y213" s="43"/>
    </row>
    <row r="214" spans="1:25" s="9" customFormat="1" x14ac:dyDescent="0.2">
      <c r="A214" s="38">
        <v>44958</v>
      </c>
      <c r="B214" s="48"/>
      <c r="C214" s="49"/>
      <c r="D214" s="50"/>
      <c r="E214" s="51"/>
      <c r="G214" s="12"/>
      <c r="V214" s="43"/>
      <c r="W214" s="43"/>
      <c r="X214" s="43"/>
      <c r="Y214" s="43"/>
    </row>
    <row r="215" spans="1:25" s="9" customFormat="1" x14ac:dyDescent="0.2">
      <c r="A215" s="38">
        <v>44986</v>
      </c>
      <c r="B215" s="48"/>
      <c r="C215" s="49"/>
      <c r="D215" s="50"/>
      <c r="E215" s="51"/>
      <c r="G215" s="12"/>
      <c r="V215" s="43"/>
      <c r="W215" s="43"/>
      <c r="X215" s="43"/>
      <c r="Y215" s="43"/>
    </row>
    <row r="216" spans="1:25" s="9" customFormat="1" x14ac:dyDescent="0.2">
      <c r="A216" s="38">
        <v>45017</v>
      </c>
      <c r="B216" s="48"/>
      <c r="C216" s="49"/>
      <c r="D216" s="50"/>
      <c r="E216" s="51"/>
      <c r="G216" s="12"/>
      <c r="V216" s="43"/>
      <c r="W216" s="43"/>
      <c r="X216" s="43"/>
      <c r="Y216" s="43"/>
    </row>
    <row r="217" spans="1:25" s="9" customFormat="1" x14ac:dyDescent="0.2">
      <c r="A217" s="38">
        <v>45047</v>
      </c>
      <c r="B217" s="48"/>
      <c r="C217" s="49"/>
      <c r="D217" s="50"/>
      <c r="E217" s="51"/>
      <c r="G217" s="12"/>
      <c r="V217" s="43"/>
      <c r="W217" s="43"/>
      <c r="X217" s="43"/>
      <c r="Y217" s="43"/>
    </row>
    <row r="218" spans="1:25" s="9" customFormat="1" x14ac:dyDescent="0.2">
      <c r="A218" s="38">
        <v>45078</v>
      </c>
      <c r="B218" s="48"/>
      <c r="C218" s="49"/>
      <c r="D218" s="50"/>
      <c r="E218" s="51"/>
      <c r="G218" s="12"/>
      <c r="V218" s="43"/>
      <c r="W218" s="43"/>
      <c r="X218" s="43"/>
      <c r="Y218" s="43"/>
    </row>
    <row r="219" spans="1:25" s="9" customFormat="1" x14ac:dyDescent="0.2">
      <c r="A219" s="38">
        <v>45108</v>
      </c>
      <c r="B219" s="48"/>
      <c r="C219" s="49"/>
      <c r="D219" s="50"/>
      <c r="E219" s="51"/>
      <c r="G219" s="12"/>
      <c r="V219" s="43"/>
      <c r="W219" s="43"/>
      <c r="X219" s="43"/>
      <c r="Y219" s="43"/>
    </row>
    <row r="220" spans="1:25" s="9" customFormat="1" x14ac:dyDescent="0.2">
      <c r="A220" s="38">
        <v>45139</v>
      </c>
      <c r="B220" s="48"/>
      <c r="C220" s="49"/>
      <c r="D220" s="50"/>
      <c r="E220" s="51"/>
      <c r="G220" s="12"/>
      <c r="V220" s="43"/>
      <c r="W220" s="43"/>
      <c r="X220" s="43"/>
      <c r="Y220" s="43"/>
    </row>
    <row r="221" spans="1:25" s="9" customFormat="1" x14ac:dyDescent="0.2">
      <c r="A221" s="38">
        <v>45170</v>
      </c>
      <c r="B221" s="48"/>
      <c r="C221" s="49"/>
      <c r="D221" s="50"/>
      <c r="E221" s="51"/>
      <c r="G221" s="12"/>
      <c r="V221" s="43"/>
      <c r="W221" s="43"/>
      <c r="X221" s="43"/>
      <c r="Y221" s="43"/>
    </row>
    <row r="222" spans="1:25" s="9" customFormat="1" x14ac:dyDescent="0.2">
      <c r="A222" s="38">
        <v>45200</v>
      </c>
      <c r="B222" s="48"/>
      <c r="C222" s="49"/>
      <c r="D222" s="50"/>
      <c r="E222" s="51"/>
      <c r="G222" s="12"/>
      <c r="V222" s="43"/>
      <c r="W222" s="43"/>
      <c r="X222" s="43"/>
      <c r="Y222" s="43"/>
    </row>
    <row r="223" spans="1:25" s="9" customFormat="1" x14ac:dyDescent="0.2">
      <c r="A223" s="38">
        <v>45231</v>
      </c>
      <c r="B223" s="48"/>
      <c r="C223" s="49"/>
      <c r="D223" s="50"/>
      <c r="E223" s="51"/>
      <c r="G223" s="12"/>
      <c r="V223" s="43"/>
      <c r="W223" s="43"/>
      <c r="X223" s="43"/>
      <c r="Y223" s="43"/>
    </row>
    <row r="224" spans="1:25" s="9" customFormat="1" x14ac:dyDescent="0.2">
      <c r="A224" s="38">
        <v>45261</v>
      </c>
      <c r="B224" s="48"/>
      <c r="C224" s="49"/>
      <c r="D224" s="50"/>
      <c r="E224" s="51"/>
      <c r="G224" s="12"/>
      <c r="V224" s="43"/>
      <c r="W224" s="43"/>
      <c r="X224" s="43"/>
      <c r="Y224" s="43"/>
    </row>
    <row r="225" spans="1:25" s="9" customFormat="1" x14ac:dyDescent="0.2">
      <c r="A225" s="38">
        <v>45292</v>
      </c>
      <c r="B225" s="48"/>
      <c r="C225" s="49"/>
      <c r="D225" s="50"/>
      <c r="E225" s="51"/>
      <c r="G225" s="12"/>
      <c r="V225" s="43"/>
      <c r="W225" s="43"/>
      <c r="X225" s="43"/>
      <c r="Y225" s="43"/>
    </row>
    <row r="226" spans="1:25" s="9" customFormat="1" x14ac:dyDescent="0.2">
      <c r="A226" s="38">
        <v>45323</v>
      </c>
      <c r="B226" s="48"/>
      <c r="C226" s="49"/>
      <c r="D226" s="50"/>
      <c r="E226" s="51"/>
      <c r="G226" s="12"/>
      <c r="V226" s="43"/>
      <c r="W226" s="43"/>
      <c r="X226" s="43"/>
      <c r="Y226" s="43"/>
    </row>
    <row r="227" spans="1:25" s="9" customFormat="1" x14ac:dyDescent="0.2">
      <c r="A227" s="38">
        <v>45352</v>
      </c>
      <c r="B227" s="48"/>
      <c r="C227" s="49"/>
      <c r="D227" s="50"/>
      <c r="E227" s="51"/>
      <c r="G227" s="12"/>
      <c r="V227" s="43"/>
      <c r="W227" s="43"/>
      <c r="X227" s="43"/>
      <c r="Y227" s="43"/>
    </row>
    <row r="228" spans="1:25" s="9" customFormat="1" x14ac:dyDescent="0.2">
      <c r="A228" s="38">
        <v>45383</v>
      </c>
      <c r="B228" s="48"/>
      <c r="C228" s="49"/>
      <c r="D228" s="50"/>
      <c r="E228" s="51"/>
      <c r="G228" s="12"/>
      <c r="V228" s="43"/>
      <c r="W228" s="43"/>
      <c r="X228" s="43"/>
      <c r="Y228" s="43"/>
    </row>
    <row r="229" spans="1:25" s="9" customFormat="1" x14ac:dyDescent="0.2">
      <c r="A229" s="38">
        <v>45413</v>
      </c>
      <c r="B229" s="48"/>
      <c r="C229" s="49"/>
      <c r="D229" s="49"/>
      <c r="E229" s="51"/>
      <c r="G229" s="12"/>
      <c r="V229" s="43"/>
      <c r="W229" s="43"/>
      <c r="X229" s="43"/>
      <c r="Y229" s="43"/>
    </row>
    <row r="230" spans="1:25" s="9" customFormat="1" x14ac:dyDescent="0.2">
      <c r="A230" s="38">
        <v>45444</v>
      </c>
      <c r="B230" s="48"/>
      <c r="C230" s="49"/>
      <c r="D230" s="49"/>
      <c r="E230" s="51"/>
      <c r="G230" s="12"/>
      <c r="V230" s="43"/>
      <c r="W230" s="43"/>
      <c r="X230" s="43"/>
      <c r="Y230" s="43"/>
    </row>
    <row r="231" spans="1:25" s="9" customFormat="1" x14ac:dyDescent="0.2">
      <c r="A231" s="38">
        <v>45474</v>
      </c>
      <c r="B231" s="48"/>
      <c r="C231" s="49"/>
      <c r="D231" s="49"/>
      <c r="E231" s="51"/>
      <c r="G231" s="12"/>
      <c r="V231" s="43"/>
      <c r="W231" s="43"/>
      <c r="X231" s="43"/>
      <c r="Y231" s="43"/>
    </row>
    <row r="232" spans="1:25" s="9" customFormat="1" x14ac:dyDescent="0.2">
      <c r="A232" s="38">
        <v>45505</v>
      </c>
      <c r="B232" s="48"/>
      <c r="C232" s="49"/>
      <c r="D232" s="49"/>
      <c r="E232" s="51"/>
      <c r="G232" s="12"/>
      <c r="V232" s="43"/>
      <c r="W232" s="43"/>
      <c r="X232" s="43"/>
      <c r="Y232" s="43"/>
    </row>
    <row r="233" spans="1:25" s="9" customFormat="1" x14ac:dyDescent="0.2">
      <c r="A233" s="38">
        <v>45536</v>
      </c>
      <c r="B233" s="48"/>
      <c r="C233" s="49"/>
      <c r="D233" s="49"/>
      <c r="E233" s="51"/>
      <c r="G233" s="12"/>
      <c r="V233" s="43"/>
      <c r="W233" s="43"/>
      <c r="X233" s="43"/>
      <c r="Y233" s="43"/>
    </row>
    <row r="234" spans="1:25" s="9" customFormat="1" x14ac:dyDescent="0.2">
      <c r="A234" s="38">
        <v>45566</v>
      </c>
      <c r="B234" s="48"/>
      <c r="C234" s="49"/>
      <c r="D234" s="49"/>
      <c r="E234" s="51"/>
      <c r="G234" s="12"/>
      <c r="V234" s="43"/>
      <c r="W234" s="43"/>
      <c r="X234" s="43"/>
      <c r="Y234" s="43"/>
    </row>
    <row r="235" spans="1:25" s="9" customFormat="1" x14ac:dyDescent="0.2">
      <c r="A235" s="38">
        <v>45597</v>
      </c>
      <c r="B235" s="48"/>
      <c r="C235" s="49"/>
      <c r="D235" s="49"/>
      <c r="E235" s="51"/>
      <c r="G235" s="12"/>
      <c r="V235" s="43"/>
      <c r="W235" s="43"/>
      <c r="X235" s="43"/>
      <c r="Y235" s="43"/>
    </row>
    <row r="236" spans="1:25" s="9" customFormat="1" x14ac:dyDescent="0.2">
      <c r="A236" s="38">
        <v>45627</v>
      </c>
      <c r="B236" s="52"/>
      <c r="C236" s="53"/>
      <c r="D236" s="53"/>
      <c r="E236" s="54"/>
      <c r="G236" s="12"/>
      <c r="V236" s="43"/>
      <c r="W236" s="43"/>
      <c r="X236" s="43"/>
      <c r="Y236" s="43"/>
    </row>
    <row r="237" spans="1:25" s="9" customFormat="1" x14ac:dyDescent="0.2">
      <c r="B237" s="11"/>
      <c r="C237" s="11"/>
      <c r="D237" s="11"/>
      <c r="E237" s="11"/>
      <c r="V237" s="43"/>
      <c r="W237" s="43"/>
      <c r="X237" s="43"/>
      <c r="Y237" s="43"/>
    </row>
    <row r="238" spans="1:25" x14ac:dyDescent="0.2">
      <c r="A238" s="8" t="str">
        <f>A$61</f>
        <v>(A) Base and fuel revenues for Texas only.</v>
      </c>
      <c r="B238" s="7"/>
      <c r="C238" s="7"/>
      <c r="D238" s="7"/>
      <c r="E238" s="7"/>
    </row>
    <row r="239" spans="1:25" x14ac:dyDescent="0.2">
      <c r="A239" s="8" t="str">
        <f>A$62</f>
        <v>(B) Base and fuel revenues for Rio Grande Electric Cooperative (RGEC).</v>
      </c>
    </row>
    <row r="240" spans="1:25" x14ac:dyDescent="0.2">
      <c r="A240" s="8" t="str">
        <f>A$63</f>
        <v>(C) Total company base and fuel revenues including RGEC.</v>
      </c>
    </row>
    <row r="241" spans="1:1" x14ac:dyDescent="0.2">
      <c r="A241" s="4" t="s">
        <v>62</v>
      </c>
    </row>
    <row r="242" spans="1:1" x14ac:dyDescent="0.2">
      <c r="A242" s="4" t="s">
        <v>61</v>
      </c>
    </row>
    <row r="243" spans="1:1" x14ac:dyDescent="0.2">
      <c r="A243" s="8" t="s">
        <v>60</v>
      </c>
    </row>
  </sheetData>
  <pageMargins left="1.25" right="0.75" top="0.75" bottom="0.5" header="0.3" footer="0.3"/>
  <pageSetup scale="71" orientation="portrait" horizontalDpi="1200" verticalDpi="1200" r:id="rId1"/>
  <rowBreaks count="3" manualBreakCount="3">
    <brk id="63" max="16383" man="1"/>
    <brk id="126" max="16383" man="1"/>
    <brk id="177" max="6" man="1"/>
  </rowBreaks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0"/>
  <sheetViews>
    <sheetView view="pageBreakPreview" zoomScaleNormal="100" zoomScaleSheetLayoutView="100" workbookViewId="0"/>
  </sheetViews>
  <sheetFormatPr defaultColWidth="9.33203125" defaultRowHeight="14.25" x14ac:dyDescent="0.2"/>
  <cols>
    <col min="1" max="2" width="11.83203125" style="6" customWidth="1"/>
    <col min="3" max="4" width="14.83203125" style="6" customWidth="1"/>
    <col min="5" max="5" width="9.83203125" style="6" customWidth="1"/>
    <col min="6" max="6" width="10.83203125" style="6" customWidth="1"/>
    <col min="7" max="7" width="22.83203125" style="6" customWidth="1"/>
    <col min="8" max="16384" width="9.33203125" style="8"/>
  </cols>
  <sheetData>
    <row r="1" spans="1:11" x14ac:dyDescent="0.2">
      <c r="A1" s="14" t="str">
        <f>'page 1-4'!A1</f>
        <v>EL PASO ELECTRIC COMPANY</v>
      </c>
      <c r="G1" s="17" t="s">
        <v>14</v>
      </c>
    </row>
    <row r="2" spans="1:11" x14ac:dyDescent="0.2">
      <c r="A2" s="14" t="str">
        <f>'page 1-4'!A2</f>
        <v>2021 TEXAS RATE CASE FILING</v>
      </c>
      <c r="G2" s="17" t="s">
        <v>31</v>
      </c>
    </row>
    <row r="3" spans="1:11" x14ac:dyDescent="0.2">
      <c r="A3" s="14" t="str">
        <f>'page 1-4'!A3</f>
        <v xml:space="preserve">SCHEDULE O-10.1: HISTORICAL DATA </v>
      </c>
      <c r="G3" s="17"/>
    </row>
    <row r="4" spans="1:11" x14ac:dyDescent="0.2">
      <c r="A4" s="14" t="str">
        <f>'page 1-4'!A4</f>
        <v>SPONSOR: GEORGE NOVELA</v>
      </c>
      <c r="G4" s="17" t="s">
        <v>64</v>
      </c>
    </row>
    <row r="5" spans="1:11" x14ac:dyDescent="0.2">
      <c r="A5" s="14" t="str">
        <f>'page 1-4'!A5</f>
        <v>PREPARER:  ENEDINA SOTO</v>
      </c>
    </row>
    <row r="6" spans="1:11" x14ac:dyDescent="0.2">
      <c r="A6" s="14" t="str">
        <f>'page 1-4'!A6</f>
        <v>FOR THE TEST YEAR ENDED DECEMBER 31, 2020</v>
      </c>
    </row>
    <row r="8" spans="1:11" x14ac:dyDescent="0.2">
      <c r="A8" s="14" t="s">
        <v>46</v>
      </c>
    </row>
    <row r="9" spans="1:11" x14ac:dyDescent="0.2">
      <c r="J9" s="4"/>
      <c r="K9" s="4"/>
    </row>
    <row r="10" spans="1:11" x14ac:dyDescent="0.2">
      <c r="B10" s="15" t="s">
        <v>7</v>
      </c>
      <c r="C10" s="27" t="s">
        <v>21</v>
      </c>
      <c r="D10" s="27" t="s">
        <v>1</v>
      </c>
      <c r="I10" s="39"/>
      <c r="J10" s="4"/>
      <c r="K10" s="4"/>
    </row>
    <row r="11" spans="1:11" x14ac:dyDescent="0.2">
      <c r="B11" s="21">
        <v>40179</v>
      </c>
      <c r="C11" s="28">
        <v>804.13934112887796</v>
      </c>
      <c r="D11" s="28">
        <v>1013.3743733271469</v>
      </c>
      <c r="E11" s="29"/>
      <c r="F11" s="7"/>
      <c r="G11" s="7"/>
      <c r="I11" s="39"/>
      <c r="J11" s="39"/>
      <c r="K11" s="39"/>
    </row>
    <row r="12" spans="1:11" x14ac:dyDescent="0.2">
      <c r="B12" s="21">
        <f>EDATE(B11,1)</f>
        <v>40210</v>
      </c>
      <c r="C12" s="28">
        <v>805.23207827268004</v>
      </c>
      <c r="D12" s="28">
        <v>1014.803904039577</v>
      </c>
      <c r="E12" s="31"/>
      <c r="F12" s="7"/>
      <c r="G12" s="7"/>
      <c r="I12" s="39"/>
      <c r="J12" s="39"/>
      <c r="K12" s="39"/>
    </row>
    <row r="13" spans="1:11" x14ac:dyDescent="0.2">
      <c r="B13" s="21">
        <f t="shared" ref="B13:B59" si="0">EDATE(B12,1)</f>
        <v>40238</v>
      </c>
      <c r="C13" s="28">
        <v>806.086474351731</v>
      </c>
      <c r="D13" s="28">
        <v>1015.920223095933</v>
      </c>
      <c r="E13" s="31"/>
      <c r="F13" s="7"/>
      <c r="G13" s="7"/>
      <c r="I13" s="39"/>
      <c r="J13" s="39"/>
      <c r="K13" s="39"/>
    </row>
    <row r="14" spans="1:11" x14ac:dyDescent="0.2">
      <c r="B14" s="21">
        <f t="shared" si="0"/>
        <v>40269</v>
      </c>
      <c r="C14" s="28">
        <v>807.10199578733295</v>
      </c>
      <c r="D14" s="28">
        <v>1017.201641604319</v>
      </c>
      <c r="E14" s="31"/>
      <c r="F14" s="7"/>
      <c r="G14" s="7"/>
      <c r="I14" s="39"/>
      <c r="J14" s="39"/>
      <c r="K14" s="39"/>
    </row>
    <row r="15" spans="1:11" x14ac:dyDescent="0.2">
      <c r="B15" s="21">
        <f t="shared" si="0"/>
        <v>40299</v>
      </c>
      <c r="C15" s="28">
        <v>808.31322527971395</v>
      </c>
      <c r="D15" s="28">
        <v>1018.664947715896</v>
      </c>
      <c r="E15" s="31"/>
      <c r="F15" s="7"/>
      <c r="G15" s="7"/>
      <c r="I15" s="39"/>
      <c r="J15" s="39"/>
      <c r="K15" s="39"/>
    </row>
    <row r="16" spans="1:11" x14ac:dyDescent="0.2">
      <c r="B16" s="21">
        <f t="shared" si="0"/>
        <v>40330</v>
      </c>
      <c r="C16" s="28">
        <v>809.73457068433504</v>
      </c>
      <c r="D16" s="28">
        <v>1020.346038843997</v>
      </c>
      <c r="E16" s="31"/>
      <c r="F16" s="7"/>
      <c r="G16" s="7"/>
      <c r="I16" s="39"/>
      <c r="J16" s="39"/>
      <c r="K16" s="39"/>
    </row>
    <row r="17" spans="1:11" x14ac:dyDescent="0.2">
      <c r="A17" s="17"/>
      <c r="B17" s="21">
        <f t="shared" si="0"/>
        <v>40360</v>
      </c>
      <c r="C17" s="28">
        <v>811.15247754124596</v>
      </c>
      <c r="D17" s="28">
        <v>1022.015264445628</v>
      </c>
      <c r="E17" s="31"/>
      <c r="F17" s="7"/>
      <c r="G17" s="7"/>
      <c r="I17" s="39"/>
      <c r="J17" s="39"/>
      <c r="K17" s="39"/>
    </row>
    <row r="18" spans="1:11" x14ac:dyDescent="0.2">
      <c r="A18" s="17"/>
      <c r="B18" s="21">
        <f t="shared" si="0"/>
        <v>40391</v>
      </c>
      <c r="C18" s="28">
        <v>812.56090348535304</v>
      </c>
      <c r="D18" s="28">
        <v>1023.6834893921041</v>
      </c>
      <c r="E18" s="31"/>
      <c r="F18" s="7"/>
      <c r="G18" s="7"/>
      <c r="I18" s="39"/>
      <c r="J18" s="39"/>
      <c r="K18" s="39"/>
    </row>
    <row r="19" spans="1:11" x14ac:dyDescent="0.2">
      <c r="B19" s="21">
        <f t="shared" si="0"/>
        <v>40422</v>
      </c>
      <c r="C19" s="28">
        <v>813.91548329486602</v>
      </c>
      <c r="D19" s="28">
        <v>1025.295991182373</v>
      </c>
      <c r="E19" s="31"/>
      <c r="F19" s="7"/>
      <c r="G19" s="7"/>
      <c r="I19" s="39"/>
      <c r="J19" s="39"/>
      <c r="K19" s="39"/>
    </row>
    <row r="20" spans="1:11" x14ac:dyDescent="0.2">
      <c r="B20" s="21">
        <f t="shared" si="0"/>
        <v>40452</v>
      </c>
      <c r="C20" s="28">
        <v>815.20297009516401</v>
      </c>
      <c r="D20" s="28">
        <v>1026.8289177442571</v>
      </c>
      <c r="E20" s="31"/>
      <c r="F20" s="7"/>
      <c r="G20" s="7"/>
      <c r="I20" s="39"/>
      <c r="J20" s="39"/>
      <c r="K20" s="39"/>
    </row>
    <row r="21" spans="1:11" x14ac:dyDescent="0.2">
      <c r="B21" s="21">
        <f t="shared" si="0"/>
        <v>40483</v>
      </c>
      <c r="C21" s="28">
        <v>816.53652117043498</v>
      </c>
      <c r="D21" s="28">
        <v>1028.4116399468699</v>
      </c>
      <c r="E21" s="31"/>
      <c r="F21" s="7"/>
      <c r="G21" s="7"/>
      <c r="I21" s="39"/>
      <c r="J21" s="39"/>
      <c r="K21" s="39"/>
    </row>
    <row r="22" spans="1:11" x14ac:dyDescent="0.2">
      <c r="B22" s="21">
        <f t="shared" si="0"/>
        <v>40513</v>
      </c>
      <c r="C22" s="28">
        <v>817.85075661726603</v>
      </c>
      <c r="D22" s="28">
        <v>1029.9711493087641</v>
      </c>
      <c r="E22" s="31"/>
      <c r="F22" s="7"/>
      <c r="G22" s="7"/>
      <c r="I22" s="39"/>
      <c r="J22" s="39"/>
      <c r="K22" s="39"/>
    </row>
    <row r="23" spans="1:11" x14ac:dyDescent="0.2">
      <c r="B23" s="21">
        <f t="shared" si="0"/>
        <v>40544</v>
      </c>
      <c r="C23" s="28">
        <v>819.25347332131696</v>
      </c>
      <c r="D23" s="28">
        <v>1031.642601259817</v>
      </c>
      <c r="E23" s="31"/>
      <c r="F23" s="7"/>
      <c r="G23" s="7"/>
      <c r="I23" s="39"/>
      <c r="J23" s="39"/>
      <c r="K23" s="39"/>
    </row>
    <row r="24" spans="1:11" x14ac:dyDescent="0.2">
      <c r="B24" s="21">
        <f t="shared" si="0"/>
        <v>40575</v>
      </c>
      <c r="C24" s="28">
        <v>820.702904643735</v>
      </c>
      <c r="D24" s="28">
        <v>1033.378947789691</v>
      </c>
      <c r="E24" s="31"/>
      <c r="F24" s="7"/>
      <c r="G24" s="7"/>
      <c r="I24" s="39"/>
      <c r="J24" s="39"/>
      <c r="K24" s="39"/>
    </row>
    <row r="25" spans="1:11" x14ac:dyDescent="0.2">
      <c r="B25" s="21">
        <f t="shared" si="0"/>
        <v>40603</v>
      </c>
      <c r="C25" s="28">
        <v>821.99013483186002</v>
      </c>
      <c r="D25" s="28">
        <v>1034.9150645087379</v>
      </c>
      <c r="E25" s="31"/>
      <c r="F25" s="7"/>
      <c r="G25" s="7"/>
      <c r="I25" s="39"/>
      <c r="J25" s="39"/>
      <c r="K25" s="39"/>
    </row>
    <row r="26" spans="1:11" x14ac:dyDescent="0.2">
      <c r="B26" s="21">
        <f t="shared" si="0"/>
        <v>40634</v>
      </c>
      <c r="C26" s="28">
        <v>823.30398709394103</v>
      </c>
      <c r="D26" s="28">
        <v>1036.456314754784</v>
      </c>
      <c r="E26" s="31"/>
      <c r="F26" s="7"/>
      <c r="G26" s="7"/>
      <c r="I26" s="39"/>
      <c r="J26" s="39"/>
      <c r="K26" s="39"/>
    </row>
    <row r="27" spans="1:11" x14ac:dyDescent="0.2">
      <c r="B27" s="21">
        <f t="shared" si="0"/>
        <v>40664</v>
      </c>
      <c r="C27" s="28">
        <v>824.40620265473899</v>
      </c>
      <c r="D27" s="28">
        <v>1037.7058971897959</v>
      </c>
      <c r="E27" s="31"/>
      <c r="F27" s="7"/>
      <c r="G27" s="7"/>
      <c r="I27" s="39"/>
      <c r="J27" s="39"/>
      <c r="K27" s="39"/>
    </row>
    <row r="28" spans="1:11" x14ac:dyDescent="0.2">
      <c r="B28" s="21">
        <f t="shared" si="0"/>
        <v>40695</v>
      </c>
      <c r="C28" s="28">
        <v>825.42885905588196</v>
      </c>
      <c r="D28" s="28">
        <v>1038.8303183147589</v>
      </c>
      <c r="E28" s="31"/>
      <c r="F28" s="7"/>
      <c r="G28" s="7"/>
      <c r="I28" s="39"/>
      <c r="J28" s="39"/>
      <c r="K28" s="39"/>
    </row>
    <row r="29" spans="1:11" x14ac:dyDescent="0.2">
      <c r="B29" s="21">
        <f t="shared" si="0"/>
        <v>40725</v>
      </c>
      <c r="C29" s="28">
        <v>826.39184609136601</v>
      </c>
      <c r="D29" s="28">
        <v>1039.8790116785269</v>
      </c>
      <c r="E29" s="31"/>
      <c r="F29" s="7"/>
      <c r="G29" s="7"/>
      <c r="I29" s="39"/>
      <c r="J29" s="39"/>
      <c r="K29" s="39"/>
    </row>
    <row r="30" spans="1:11" x14ac:dyDescent="0.2">
      <c r="B30" s="21">
        <f t="shared" si="0"/>
        <v>40756</v>
      </c>
      <c r="C30" s="28">
        <v>827.42660530352703</v>
      </c>
      <c r="D30" s="28">
        <v>1041.018362462705</v>
      </c>
      <c r="E30" s="31"/>
      <c r="F30" s="7"/>
      <c r="G30" s="7"/>
      <c r="I30" s="39"/>
      <c r="J30" s="39"/>
      <c r="K30" s="39"/>
    </row>
    <row r="31" spans="1:11" x14ac:dyDescent="0.2">
      <c r="B31" s="21">
        <f t="shared" si="0"/>
        <v>40787</v>
      </c>
      <c r="C31" s="28">
        <v>828.48091860250804</v>
      </c>
      <c r="D31" s="28">
        <v>1042.1895739457061</v>
      </c>
      <c r="E31" s="31"/>
      <c r="F31" s="7"/>
      <c r="G31" s="7"/>
      <c r="I31" s="39"/>
      <c r="J31" s="39"/>
      <c r="K31" s="39"/>
    </row>
    <row r="32" spans="1:11" x14ac:dyDescent="0.2">
      <c r="B32" s="21">
        <f t="shared" si="0"/>
        <v>40817</v>
      </c>
      <c r="C32" s="28">
        <v>829.47970703522606</v>
      </c>
      <c r="D32" s="28">
        <v>1043.301716065979</v>
      </c>
      <c r="E32" s="31"/>
      <c r="F32" s="7"/>
      <c r="G32" s="7"/>
      <c r="I32" s="39"/>
      <c r="J32" s="39"/>
      <c r="K32" s="39"/>
    </row>
    <row r="33" spans="2:11" x14ac:dyDescent="0.2">
      <c r="B33" s="21">
        <f t="shared" si="0"/>
        <v>40848</v>
      </c>
      <c r="C33" s="28">
        <v>830.46974844455804</v>
      </c>
      <c r="D33" s="28">
        <v>1044.401191967982</v>
      </c>
      <c r="E33" s="31"/>
      <c r="F33" s="7"/>
      <c r="G33" s="7"/>
      <c r="I33" s="39"/>
      <c r="J33" s="39"/>
      <c r="K33" s="39"/>
    </row>
    <row r="34" spans="2:11" x14ac:dyDescent="0.2">
      <c r="B34" s="21">
        <f t="shared" si="0"/>
        <v>40878</v>
      </c>
      <c r="C34" s="28">
        <v>831.44893198289901</v>
      </c>
      <c r="D34" s="28">
        <v>1045.485929727829</v>
      </c>
      <c r="E34" s="31"/>
      <c r="F34" s="7"/>
      <c r="G34" s="7"/>
      <c r="I34" s="39"/>
      <c r="J34" s="39"/>
      <c r="K34" s="39"/>
    </row>
    <row r="35" spans="2:11" x14ac:dyDescent="0.2">
      <c r="B35" s="21">
        <f t="shared" si="0"/>
        <v>40909</v>
      </c>
      <c r="C35" s="28">
        <v>832.56756990085603</v>
      </c>
      <c r="D35" s="28">
        <v>1046.7244278788639</v>
      </c>
      <c r="E35" s="31"/>
      <c r="F35" s="7"/>
      <c r="G35" s="7"/>
      <c r="I35" s="39"/>
      <c r="J35" s="39"/>
      <c r="K35" s="39"/>
    </row>
    <row r="36" spans="2:11" x14ac:dyDescent="0.2">
      <c r="B36" s="21">
        <f t="shared" si="0"/>
        <v>40940</v>
      </c>
      <c r="C36" s="28">
        <v>833.81605860642503</v>
      </c>
      <c r="D36" s="28">
        <v>1048.107622363852</v>
      </c>
      <c r="E36" s="31"/>
      <c r="F36" s="7"/>
      <c r="G36" s="7"/>
      <c r="I36" s="39"/>
      <c r="J36" s="39"/>
      <c r="K36" s="39"/>
    </row>
    <row r="37" spans="2:11" x14ac:dyDescent="0.2">
      <c r="B37" s="21">
        <f t="shared" si="0"/>
        <v>40969</v>
      </c>
      <c r="C37" s="28">
        <v>834.89168683634705</v>
      </c>
      <c r="D37" s="28">
        <v>1049.2999963853661</v>
      </c>
      <c r="E37" s="31"/>
      <c r="F37" s="7"/>
      <c r="G37" s="7"/>
      <c r="I37" s="39"/>
      <c r="J37" s="39"/>
      <c r="K37" s="39"/>
    </row>
    <row r="38" spans="2:11" x14ac:dyDescent="0.2">
      <c r="B38" s="21">
        <f t="shared" si="0"/>
        <v>41000</v>
      </c>
      <c r="C38" s="28">
        <v>835.65543466400595</v>
      </c>
      <c r="D38" s="28">
        <v>1050.1471470793699</v>
      </c>
      <c r="E38" s="31"/>
      <c r="F38" s="7"/>
      <c r="G38" s="7"/>
      <c r="I38" s="39"/>
      <c r="J38" s="39"/>
      <c r="K38" s="39"/>
    </row>
    <row r="39" spans="2:11" x14ac:dyDescent="0.2">
      <c r="B39" s="21">
        <f t="shared" si="0"/>
        <v>41030</v>
      </c>
      <c r="C39" s="28">
        <v>835.82610107680205</v>
      </c>
      <c r="D39" s="28">
        <v>1050.3371047804271</v>
      </c>
      <c r="E39" s="31"/>
      <c r="F39" s="7"/>
      <c r="G39" s="7"/>
      <c r="I39" s="39"/>
      <c r="J39" s="39"/>
      <c r="K39" s="39"/>
    </row>
    <row r="40" spans="2:11" x14ac:dyDescent="0.2">
      <c r="B40" s="21">
        <f t="shared" si="0"/>
        <v>41061</v>
      </c>
      <c r="C40" s="28">
        <v>835.605787770456</v>
      </c>
      <c r="D40" s="28">
        <v>1050.0939914462699</v>
      </c>
      <c r="E40" s="31"/>
      <c r="F40" s="7"/>
      <c r="G40" s="7"/>
      <c r="I40" s="39"/>
      <c r="J40" s="39"/>
      <c r="K40" s="39"/>
    </row>
    <row r="41" spans="2:11" x14ac:dyDescent="0.2">
      <c r="B41" s="21">
        <f t="shared" si="0"/>
        <v>41091</v>
      </c>
      <c r="C41" s="28">
        <v>835.28741776734</v>
      </c>
      <c r="D41" s="28">
        <v>1049.742549915361</v>
      </c>
      <c r="E41" s="31"/>
      <c r="F41" s="7"/>
      <c r="G41" s="7"/>
      <c r="I41" s="39"/>
      <c r="J41" s="39"/>
      <c r="K41" s="39"/>
    </row>
    <row r="42" spans="2:11" x14ac:dyDescent="0.2">
      <c r="B42" s="21">
        <f t="shared" si="0"/>
        <v>41122</v>
      </c>
      <c r="C42" s="28">
        <v>835.07892476369796</v>
      </c>
      <c r="D42" s="28">
        <v>1049.5133041558779</v>
      </c>
      <c r="E42" s="31"/>
      <c r="F42" s="7"/>
      <c r="G42" s="7"/>
      <c r="I42" s="39"/>
      <c r="J42" s="39"/>
      <c r="K42" s="39"/>
    </row>
    <row r="43" spans="2:11" x14ac:dyDescent="0.2">
      <c r="B43" s="21">
        <f t="shared" si="0"/>
        <v>41153</v>
      </c>
      <c r="C43" s="28">
        <v>834.97982022364295</v>
      </c>
      <c r="D43" s="28">
        <v>1049.4048758911749</v>
      </c>
      <c r="E43" s="31"/>
      <c r="F43" s="7"/>
      <c r="G43" s="7"/>
      <c r="I43" s="39"/>
      <c r="J43" s="39"/>
      <c r="K43" s="39"/>
    </row>
    <row r="44" spans="2:11" x14ac:dyDescent="0.2">
      <c r="B44" s="21">
        <f t="shared" si="0"/>
        <v>41183</v>
      </c>
      <c r="C44" s="28">
        <v>834.91941786022505</v>
      </c>
      <c r="D44" s="28">
        <v>1049.337963593267</v>
      </c>
      <c r="E44" s="31"/>
      <c r="F44" s="7"/>
      <c r="G44" s="7"/>
      <c r="I44" s="39"/>
      <c r="J44" s="39"/>
      <c r="K44" s="39"/>
    </row>
    <row r="45" spans="2:11" x14ac:dyDescent="0.2">
      <c r="B45" s="21">
        <f t="shared" si="0"/>
        <v>41214</v>
      </c>
      <c r="C45" s="28">
        <v>834.83422084872598</v>
      </c>
      <c r="D45" s="28">
        <v>1049.2420285002449</v>
      </c>
      <c r="E45" s="31"/>
      <c r="F45" s="7"/>
      <c r="G45" s="7"/>
      <c r="I45" s="39"/>
      <c r="J45" s="39"/>
      <c r="K45" s="39"/>
    </row>
    <row r="46" spans="2:11" x14ac:dyDescent="0.2">
      <c r="B46" s="21">
        <f t="shared" si="0"/>
        <v>41244</v>
      </c>
      <c r="C46" s="28">
        <v>834.71552433943498</v>
      </c>
      <c r="D46" s="28">
        <v>1049.110334980812</v>
      </c>
      <c r="E46" s="31"/>
      <c r="F46" s="7"/>
      <c r="G46" s="7"/>
      <c r="I46" s="39"/>
      <c r="J46" s="39"/>
      <c r="K46" s="39"/>
    </row>
    <row r="47" spans="2:11" x14ac:dyDescent="0.2">
      <c r="B47" s="21">
        <f t="shared" si="0"/>
        <v>41275</v>
      </c>
      <c r="C47" s="28">
        <v>834.55143475149703</v>
      </c>
      <c r="D47" s="28">
        <v>1048.933387932869</v>
      </c>
      <c r="E47" s="31"/>
      <c r="F47" s="7"/>
      <c r="G47" s="7"/>
      <c r="I47" s="39"/>
      <c r="J47" s="39"/>
      <c r="K47" s="39"/>
    </row>
    <row r="48" spans="2:11" x14ac:dyDescent="0.2">
      <c r="B48" s="21">
        <f t="shared" si="0"/>
        <v>41306</v>
      </c>
      <c r="C48" s="28">
        <v>834.35690350934601</v>
      </c>
      <c r="D48" s="28">
        <v>1048.7285337568931</v>
      </c>
      <c r="E48" s="31"/>
      <c r="F48" s="7"/>
      <c r="G48" s="7"/>
      <c r="I48" s="39"/>
      <c r="J48" s="39"/>
      <c r="K48" s="39"/>
    </row>
    <row r="49" spans="1:11" x14ac:dyDescent="0.2">
      <c r="B49" s="21">
        <f t="shared" si="0"/>
        <v>41334</v>
      </c>
      <c r="C49" s="28">
        <v>834.21657360290396</v>
      </c>
      <c r="D49" s="28">
        <v>1048.578204909626</v>
      </c>
      <c r="E49" s="31"/>
      <c r="F49" s="7"/>
      <c r="G49" s="7"/>
      <c r="I49" s="39"/>
      <c r="J49" s="39"/>
      <c r="K49" s="39"/>
    </row>
    <row r="50" spans="1:11" x14ac:dyDescent="0.2">
      <c r="B50" s="21">
        <f t="shared" si="0"/>
        <v>41365</v>
      </c>
      <c r="C50" s="28">
        <v>834.18346825284902</v>
      </c>
      <c r="D50" s="28">
        <v>1048.5288227567789</v>
      </c>
      <c r="E50" s="31"/>
      <c r="F50" s="7"/>
      <c r="G50" s="7"/>
      <c r="I50" s="39"/>
      <c r="J50" s="39"/>
      <c r="K50" s="39"/>
    </row>
    <row r="51" spans="1:11" x14ac:dyDescent="0.2">
      <c r="B51" s="21">
        <f t="shared" si="0"/>
        <v>41395</v>
      </c>
      <c r="C51" s="28">
        <v>834.32842508482804</v>
      </c>
      <c r="D51" s="28">
        <v>1048.649786014241</v>
      </c>
      <c r="E51" s="31"/>
      <c r="F51" s="7"/>
      <c r="G51" s="7"/>
      <c r="I51" s="39"/>
      <c r="J51" s="39"/>
      <c r="K51" s="39"/>
    </row>
    <row r="52" spans="1:11" x14ac:dyDescent="0.2">
      <c r="B52" s="21">
        <f t="shared" si="0"/>
        <v>41426</v>
      </c>
      <c r="C52" s="28">
        <v>834.60182002675197</v>
      </c>
      <c r="D52" s="28">
        <v>1048.892525595696</v>
      </c>
      <c r="E52" s="31"/>
      <c r="F52" s="7"/>
      <c r="G52" s="7"/>
      <c r="I52" s="39"/>
      <c r="J52" s="39"/>
      <c r="K52" s="39"/>
    </row>
    <row r="53" spans="1:11" x14ac:dyDescent="0.2">
      <c r="B53" s="21">
        <f t="shared" si="0"/>
        <v>41456</v>
      </c>
      <c r="C53" s="28">
        <v>834.90016751856604</v>
      </c>
      <c r="D53" s="28">
        <v>1049.1595318593199</v>
      </c>
      <c r="E53" s="31"/>
      <c r="F53" s="7"/>
      <c r="G53" s="7"/>
      <c r="I53" s="39"/>
      <c r="J53" s="39"/>
      <c r="K53" s="39"/>
    </row>
    <row r="54" spans="1:11" x14ac:dyDescent="0.2">
      <c r="B54" s="21">
        <f t="shared" si="0"/>
        <v>41487</v>
      </c>
      <c r="C54" s="28">
        <v>835.17203504582596</v>
      </c>
      <c r="D54" s="28">
        <v>1049.400662593494</v>
      </c>
      <c r="E54" s="31"/>
      <c r="F54" s="7"/>
      <c r="G54" s="7"/>
      <c r="I54" s="39"/>
      <c r="J54" s="39"/>
      <c r="K54" s="39"/>
    </row>
    <row r="55" spans="1:11" x14ac:dyDescent="0.2">
      <c r="B55" s="21">
        <f t="shared" si="0"/>
        <v>41518</v>
      </c>
      <c r="C55" s="28">
        <v>835.40723188339496</v>
      </c>
      <c r="D55" s="28">
        <v>1049.607071645559</v>
      </c>
      <c r="E55" s="31"/>
      <c r="F55" s="7"/>
      <c r="G55" s="7"/>
      <c r="I55" s="39"/>
      <c r="J55" s="39"/>
      <c r="K55" s="39"/>
    </row>
    <row r="56" spans="1:11" x14ac:dyDescent="0.2">
      <c r="B56" s="21">
        <f t="shared" si="0"/>
        <v>41548</v>
      </c>
      <c r="C56" s="28">
        <v>835.61690188278897</v>
      </c>
      <c r="D56" s="28">
        <v>1049.7902755534999</v>
      </c>
      <c r="E56" s="31"/>
      <c r="F56" s="7"/>
      <c r="G56" s="7"/>
      <c r="I56" s="39"/>
      <c r="J56" s="39"/>
      <c r="K56" s="39"/>
    </row>
    <row r="57" spans="1:11" x14ac:dyDescent="0.2">
      <c r="B57" s="21">
        <f t="shared" si="0"/>
        <v>41579</v>
      </c>
      <c r="C57" s="28">
        <v>835.83297232156599</v>
      </c>
      <c r="D57" s="28">
        <v>1049.9796280445951</v>
      </c>
      <c r="E57" s="31"/>
      <c r="F57" s="7"/>
      <c r="G57" s="7"/>
      <c r="I57" s="39"/>
      <c r="J57" s="39"/>
      <c r="K57" s="39"/>
    </row>
    <row r="58" spans="1:11" x14ac:dyDescent="0.2">
      <c r="B58" s="21">
        <f t="shared" si="0"/>
        <v>41609</v>
      </c>
      <c r="C58" s="28">
        <v>836.06020459232104</v>
      </c>
      <c r="D58" s="28">
        <v>1050.179606042539</v>
      </c>
      <c r="E58" s="31"/>
      <c r="F58" s="7"/>
      <c r="G58" s="7"/>
      <c r="I58" s="39"/>
      <c r="J58" s="39"/>
      <c r="K58" s="39"/>
    </row>
    <row r="59" spans="1:11" x14ac:dyDescent="0.2">
      <c r="B59" s="21">
        <f t="shared" si="0"/>
        <v>41640</v>
      </c>
      <c r="C59" s="28">
        <v>836.33367087081695</v>
      </c>
      <c r="D59" s="28">
        <v>1050.4210533641249</v>
      </c>
      <c r="E59" s="31"/>
      <c r="F59" s="7"/>
      <c r="G59" s="7"/>
      <c r="I59" s="39"/>
      <c r="J59" s="39"/>
      <c r="K59" s="39"/>
    </row>
    <row r="60" spans="1:11" x14ac:dyDescent="0.2">
      <c r="B60" s="21"/>
      <c r="C60" s="28"/>
      <c r="D60" s="28"/>
      <c r="E60" s="31"/>
      <c r="F60" s="7"/>
      <c r="G60" s="7"/>
      <c r="I60" s="39"/>
      <c r="J60" s="39"/>
      <c r="K60" s="39"/>
    </row>
    <row r="61" spans="1:11" x14ac:dyDescent="0.2">
      <c r="A61" s="6" t="s">
        <v>15</v>
      </c>
      <c r="C61" s="28"/>
      <c r="D61" s="28"/>
      <c r="E61" s="31"/>
      <c r="F61" s="7"/>
      <c r="G61" s="7"/>
      <c r="I61" s="39"/>
      <c r="J61" s="39"/>
      <c r="K61" s="39"/>
    </row>
    <row r="62" spans="1:11" x14ac:dyDescent="0.2">
      <c r="A62" s="32" t="str">
        <f>"(A)"</f>
        <v>(A)</v>
      </c>
      <c r="B62" s="14" t="s">
        <v>43</v>
      </c>
      <c r="C62" s="28"/>
      <c r="D62" s="28"/>
      <c r="E62" s="31"/>
      <c r="F62" s="7"/>
      <c r="G62" s="7"/>
      <c r="I62" s="39"/>
      <c r="J62" s="39"/>
      <c r="K62" s="39"/>
    </row>
    <row r="63" spans="1:11" x14ac:dyDescent="0.2">
      <c r="A63" s="32" t="str">
        <f>"(B)"</f>
        <v>(B)</v>
      </c>
      <c r="B63" s="14" t="s">
        <v>44</v>
      </c>
      <c r="C63" s="28"/>
      <c r="D63" s="28"/>
      <c r="E63" s="31"/>
      <c r="F63" s="7"/>
      <c r="G63" s="7"/>
      <c r="I63" s="39"/>
      <c r="J63" s="39"/>
      <c r="K63" s="39"/>
    </row>
    <row r="64" spans="1:11" x14ac:dyDescent="0.2">
      <c r="A64" s="17" t="s">
        <v>16</v>
      </c>
      <c r="B64" s="8" t="s">
        <v>50</v>
      </c>
      <c r="C64" s="28"/>
      <c r="D64" s="28"/>
      <c r="E64" s="31"/>
      <c r="F64" s="7"/>
      <c r="G64" s="7"/>
      <c r="I64" s="39"/>
      <c r="J64" s="39"/>
      <c r="K64" s="39"/>
    </row>
    <row r="65" spans="1:11" x14ac:dyDescent="0.2">
      <c r="A65" s="14" t="str">
        <f>A1</f>
        <v>EL PASO ELECTRIC COMPANY</v>
      </c>
      <c r="G65" s="17" t="s">
        <v>14</v>
      </c>
      <c r="I65" s="39"/>
      <c r="J65" s="39"/>
      <c r="K65" s="39"/>
    </row>
    <row r="66" spans="1:11" x14ac:dyDescent="0.2">
      <c r="A66" s="14" t="str">
        <f t="shared" ref="A66:A70" si="1">A2</f>
        <v>2021 TEXAS RATE CASE FILING</v>
      </c>
      <c r="G66" s="17" t="s">
        <v>32</v>
      </c>
      <c r="I66" s="39"/>
      <c r="J66" s="39"/>
      <c r="K66" s="39"/>
    </row>
    <row r="67" spans="1:11" x14ac:dyDescent="0.2">
      <c r="A67" s="14" t="str">
        <f t="shared" si="1"/>
        <v xml:space="preserve">SCHEDULE O-10.1: HISTORICAL DATA </v>
      </c>
      <c r="G67" s="17"/>
      <c r="I67" s="39"/>
      <c r="J67" s="39"/>
      <c r="K67" s="39"/>
    </row>
    <row r="68" spans="1:11" x14ac:dyDescent="0.2">
      <c r="A68" s="14" t="str">
        <f t="shared" si="1"/>
        <v>SPONSOR: GEORGE NOVELA</v>
      </c>
      <c r="G68" s="17" t="s">
        <v>64</v>
      </c>
      <c r="I68" s="39"/>
      <c r="J68" s="39"/>
      <c r="K68" s="39"/>
    </row>
    <row r="69" spans="1:11" x14ac:dyDescent="0.2">
      <c r="A69" s="14" t="str">
        <f t="shared" si="1"/>
        <v>PREPARER:  ENEDINA SOTO</v>
      </c>
      <c r="I69" s="39"/>
      <c r="J69" s="39"/>
      <c r="K69" s="39"/>
    </row>
    <row r="70" spans="1:11" x14ac:dyDescent="0.2">
      <c r="A70" s="14" t="str">
        <f t="shared" si="1"/>
        <v>FOR THE TEST YEAR ENDED DECEMBER 31, 2020</v>
      </c>
      <c r="I70" s="39"/>
      <c r="J70" s="39"/>
      <c r="K70" s="39"/>
    </row>
    <row r="71" spans="1:11" x14ac:dyDescent="0.2">
      <c r="A71" s="14"/>
      <c r="I71" s="39"/>
      <c r="J71" s="39"/>
      <c r="K71" s="39"/>
    </row>
    <row r="72" spans="1:11" x14ac:dyDescent="0.2">
      <c r="A72" s="14" t="s">
        <v>46</v>
      </c>
      <c r="I72" s="39"/>
      <c r="J72" s="39"/>
      <c r="K72" s="39"/>
    </row>
    <row r="73" spans="1:11" x14ac:dyDescent="0.2">
      <c r="A73" s="14"/>
      <c r="I73" s="39"/>
      <c r="J73" s="39"/>
      <c r="K73" s="39"/>
    </row>
    <row r="74" spans="1:11" x14ac:dyDescent="0.2">
      <c r="B74" s="15" t="s">
        <v>7</v>
      </c>
      <c r="C74" s="27" t="s">
        <v>21</v>
      </c>
      <c r="D74" s="27" t="s">
        <v>1</v>
      </c>
      <c r="E74" s="31"/>
      <c r="F74" s="7"/>
      <c r="G74" s="7"/>
      <c r="I74" s="39"/>
      <c r="J74" s="39"/>
      <c r="K74" s="39"/>
    </row>
    <row r="75" spans="1:11" x14ac:dyDescent="0.2">
      <c r="B75" s="21">
        <f>EDATE(B59,1)</f>
        <v>41671</v>
      </c>
      <c r="C75" s="28">
        <v>836.64673470549496</v>
      </c>
      <c r="D75" s="28">
        <v>1050.697851524935</v>
      </c>
      <c r="E75" s="31"/>
      <c r="F75" s="7"/>
      <c r="G75" s="7"/>
      <c r="I75" s="39"/>
      <c r="J75" s="39"/>
      <c r="K75" s="39"/>
    </row>
    <row r="76" spans="1:11" x14ac:dyDescent="0.2">
      <c r="B76" s="21">
        <f>EDATE(B75,1)</f>
        <v>41699</v>
      </c>
      <c r="C76" s="28">
        <v>836.89816294644095</v>
      </c>
      <c r="D76" s="28">
        <v>1050.919586002072</v>
      </c>
      <c r="E76" s="31"/>
      <c r="F76" s="7"/>
      <c r="G76" s="7"/>
      <c r="I76" s="39"/>
      <c r="J76" s="39"/>
      <c r="K76" s="39"/>
    </row>
    <row r="77" spans="1:11" x14ac:dyDescent="0.2">
      <c r="B77" s="21">
        <f t="shared" ref="B77:B126" si="2">EDATE(B76,1)</f>
        <v>41730</v>
      </c>
      <c r="C77" s="28">
        <v>837.05047401647198</v>
      </c>
      <c r="D77" s="28">
        <v>1051.051864824524</v>
      </c>
      <c r="E77" s="31"/>
      <c r="F77" s="7"/>
      <c r="G77" s="7"/>
      <c r="I77" s="39"/>
      <c r="J77" s="39"/>
      <c r="K77" s="39"/>
    </row>
    <row r="78" spans="1:11" x14ac:dyDescent="0.2">
      <c r="B78" s="21">
        <f t="shared" si="2"/>
        <v>41760</v>
      </c>
      <c r="C78" s="28">
        <v>837.01101333697397</v>
      </c>
      <c r="D78" s="28">
        <v>1051.012116022609</v>
      </c>
      <c r="E78" s="31"/>
      <c r="F78" s="7"/>
      <c r="G78" s="7"/>
      <c r="I78" s="39"/>
      <c r="J78" s="39"/>
      <c r="K78" s="39"/>
    </row>
    <row r="79" spans="1:11" x14ac:dyDescent="0.2">
      <c r="B79" s="21">
        <f t="shared" si="2"/>
        <v>41791</v>
      </c>
      <c r="C79" s="28">
        <v>836.83897906690299</v>
      </c>
      <c r="D79" s="28">
        <v>1050.8529293481899</v>
      </c>
      <c r="E79" s="31"/>
      <c r="F79" s="7"/>
      <c r="G79" s="7"/>
      <c r="I79" s="39"/>
      <c r="J79" s="39"/>
      <c r="K79" s="39"/>
    </row>
    <row r="80" spans="1:11" x14ac:dyDescent="0.2">
      <c r="B80" s="21">
        <f t="shared" si="2"/>
        <v>41821</v>
      </c>
      <c r="C80" s="28">
        <v>836.635979932787</v>
      </c>
      <c r="D80" s="28">
        <v>1050.665498193656</v>
      </c>
      <c r="E80" s="31"/>
      <c r="F80" s="7"/>
      <c r="G80" s="7"/>
      <c r="I80" s="39"/>
      <c r="J80" s="39"/>
      <c r="K80" s="39"/>
    </row>
    <row r="81" spans="2:11" x14ac:dyDescent="0.2">
      <c r="B81" s="21">
        <f t="shared" si="2"/>
        <v>41852</v>
      </c>
      <c r="C81" s="28">
        <v>836.46385721175</v>
      </c>
      <c r="D81" s="28">
        <v>1050.504982926991</v>
      </c>
      <c r="E81" s="31"/>
      <c r="F81" s="7"/>
      <c r="G81" s="7"/>
      <c r="I81" s="39"/>
      <c r="J81" s="39"/>
      <c r="K81" s="39"/>
    </row>
    <row r="82" spans="2:11" x14ac:dyDescent="0.2">
      <c r="B82" s="21">
        <f t="shared" si="2"/>
        <v>41883</v>
      </c>
      <c r="C82" s="28">
        <v>836.330513907414</v>
      </c>
      <c r="D82" s="28">
        <v>1050.3799579454101</v>
      </c>
      <c r="E82" s="31"/>
      <c r="F82" s="7"/>
      <c r="G82" s="7"/>
      <c r="I82" s="39"/>
      <c r="J82" s="39"/>
      <c r="K82" s="39"/>
    </row>
    <row r="83" spans="2:11" x14ac:dyDescent="0.2">
      <c r="B83" s="21">
        <f t="shared" si="2"/>
        <v>41913</v>
      </c>
      <c r="C83" s="28">
        <v>836.22150652727998</v>
      </c>
      <c r="D83" s="28">
        <v>1050.2791531084399</v>
      </c>
      <c r="E83" s="31"/>
      <c r="F83" s="7"/>
      <c r="G83" s="7"/>
      <c r="I83" s="39"/>
      <c r="J83" s="39"/>
      <c r="K83" s="39"/>
    </row>
    <row r="84" spans="2:11" x14ac:dyDescent="0.2">
      <c r="B84" s="21">
        <f t="shared" si="2"/>
        <v>41944</v>
      </c>
      <c r="C84" s="28">
        <v>836.110938812585</v>
      </c>
      <c r="D84" s="28">
        <v>1050.1794091092941</v>
      </c>
      <c r="E84" s="31"/>
      <c r="F84" s="7"/>
      <c r="G84" s="7"/>
      <c r="I84" s="39"/>
      <c r="J84" s="39"/>
      <c r="K84" s="39"/>
    </row>
    <row r="85" spans="2:11" x14ac:dyDescent="0.2">
      <c r="B85" s="21">
        <f t="shared" si="2"/>
        <v>41974</v>
      </c>
      <c r="C85" s="28">
        <v>835.98372410768297</v>
      </c>
      <c r="D85" s="28">
        <v>1050.0625523003139</v>
      </c>
      <c r="E85" s="31"/>
      <c r="F85" s="7"/>
      <c r="G85" s="7"/>
      <c r="I85" s="39"/>
      <c r="J85" s="39"/>
      <c r="K85" s="39"/>
    </row>
    <row r="86" spans="2:11" x14ac:dyDescent="0.2">
      <c r="B86" s="21">
        <f t="shared" si="2"/>
        <v>42005</v>
      </c>
      <c r="C86" s="28">
        <v>835.80705351311701</v>
      </c>
      <c r="D86" s="28">
        <v>1049.892829282129</v>
      </c>
      <c r="E86" s="31"/>
      <c r="F86" s="7"/>
      <c r="G86" s="7"/>
      <c r="I86" s="39"/>
      <c r="J86" s="39"/>
      <c r="K86" s="39"/>
    </row>
    <row r="87" spans="2:11" x14ac:dyDescent="0.2">
      <c r="B87" s="21">
        <f t="shared" si="2"/>
        <v>42036</v>
      </c>
      <c r="C87" s="28">
        <v>835.58376197736595</v>
      </c>
      <c r="D87" s="28">
        <v>1049.6715867437129</v>
      </c>
      <c r="E87" s="31"/>
      <c r="F87" s="7"/>
      <c r="G87" s="7"/>
      <c r="I87" s="39"/>
      <c r="J87" s="39"/>
      <c r="K87" s="39"/>
    </row>
    <row r="88" spans="2:11" x14ac:dyDescent="0.2">
      <c r="B88" s="21">
        <f t="shared" si="2"/>
        <v>42064</v>
      </c>
      <c r="C88" s="28">
        <v>835.42062433936201</v>
      </c>
      <c r="D88" s="28">
        <v>1049.5137785375059</v>
      </c>
      <c r="E88" s="31"/>
      <c r="F88" s="7"/>
      <c r="G88" s="7"/>
      <c r="I88" s="39"/>
      <c r="J88" s="39"/>
      <c r="K88" s="39"/>
    </row>
    <row r="89" spans="2:11" x14ac:dyDescent="0.2">
      <c r="B89" s="21">
        <f t="shared" si="2"/>
        <v>42095</v>
      </c>
      <c r="C89" s="28">
        <v>835.39262060874603</v>
      </c>
      <c r="D89" s="28">
        <v>1049.5065264332579</v>
      </c>
      <c r="E89" s="31"/>
      <c r="F89" s="7"/>
      <c r="G89" s="7"/>
      <c r="I89" s="39"/>
      <c r="J89" s="39"/>
      <c r="K89" s="39"/>
    </row>
    <row r="90" spans="2:11" x14ac:dyDescent="0.2">
      <c r="B90" s="21">
        <f t="shared" si="2"/>
        <v>42125</v>
      </c>
      <c r="C90" s="28">
        <v>835.59093801114204</v>
      </c>
      <c r="D90" s="28">
        <v>1049.747037826844</v>
      </c>
      <c r="E90" s="31"/>
      <c r="F90" s="7"/>
      <c r="G90" s="7"/>
      <c r="I90" s="39"/>
      <c r="J90" s="39"/>
      <c r="K90" s="39"/>
    </row>
    <row r="91" spans="2:11" x14ac:dyDescent="0.2">
      <c r="B91" s="21">
        <f t="shared" si="2"/>
        <v>42156</v>
      </c>
      <c r="C91" s="28">
        <v>835.952455614374</v>
      </c>
      <c r="D91" s="28">
        <v>1050.167240387678</v>
      </c>
      <c r="E91" s="31"/>
      <c r="F91" s="7"/>
      <c r="G91" s="7"/>
      <c r="I91" s="39"/>
      <c r="J91" s="39"/>
      <c r="K91" s="39"/>
    </row>
    <row r="92" spans="2:11" x14ac:dyDescent="0.2">
      <c r="B92" s="21">
        <f t="shared" si="2"/>
        <v>42186</v>
      </c>
      <c r="C92" s="28">
        <v>836.34269348086696</v>
      </c>
      <c r="D92" s="28">
        <v>1050.61760089821</v>
      </c>
      <c r="E92" s="31"/>
      <c r="F92" s="7"/>
      <c r="G92" s="7"/>
      <c r="I92" s="39"/>
      <c r="J92" s="39"/>
      <c r="K92" s="39"/>
    </row>
    <row r="93" spans="2:11" x14ac:dyDescent="0.2">
      <c r="B93" s="21">
        <f t="shared" si="2"/>
        <v>42217</v>
      </c>
      <c r="C93" s="28">
        <v>836.69648289169004</v>
      </c>
      <c r="D93" s="28">
        <v>1051.02795756878</v>
      </c>
      <c r="E93" s="31"/>
      <c r="F93" s="7"/>
      <c r="G93" s="7"/>
      <c r="I93" s="39"/>
      <c r="J93" s="39"/>
      <c r="K93" s="39"/>
    </row>
    <row r="94" spans="2:11" x14ac:dyDescent="0.2">
      <c r="B94" s="21">
        <f t="shared" si="2"/>
        <v>42248</v>
      </c>
      <c r="C94" s="28">
        <v>837.006264339116</v>
      </c>
      <c r="D94" s="28">
        <v>1051.3904937375551</v>
      </c>
      <c r="E94" s="31"/>
      <c r="F94" s="7"/>
      <c r="G94" s="7"/>
      <c r="I94" s="39"/>
      <c r="J94" s="39"/>
      <c r="K94" s="39"/>
    </row>
    <row r="95" spans="2:11" x14ac:dyDescent="0.2">
      <c r="B95" s="21">
        <f t="shared" si="2"/>
        <v>42278</v>
      </c>
      <c r="C95" s="28">
        <v>837.29271359220104</v>
      </c>
      <c r="D95" s="28">
        <v>1051.728625957204</v>
      </c>
      <c r="E95" s="31"/>
      <c r="F95" s="7"/>
      <c r="G95" s="7"/>
      <c r="I95" s="39"/>
      <c r="J95" s="39"/>
      <c r="K95" s="39"/>
    </row>
    <row r="96" spans="2:11" x14ac:dyDescent="0.2">
      <c r="B96" s="21">
        <f t="shared" si="2"/>
        <v>42309</v>
      </c>
      <c r="C96" s="28">
        <v>837.59916206655305</v>
      </c>
      <c r="D96" s="28">
        <v>1052.09181916991</v>
      </c>
      <c r="E96" s="31"/>
      <c r="F96" s="7"/>
      <c r="G96" s="7"/>
      <c r="I96" s="39"/>
      <c r="J96" s="39"/>
      <c r="K96" s="39"/>
    </row>
    <row r="97" spans="2:11" x14ac:dyDescent="0.2">
      <c r="B97" s="21">
        <f t="shared" si="2"/>
        <v>42339</v>
      </c>
      <c r="C97" s="28">
        <v>837.90936353868597</v>
      </c>
      <c r="D97" s="28">
        <v>1052.4563519242299</v>
      </c>
      <c r="E97" s="31"/>
      <c r="F97" s="7"/>
      <c r="G97" s="7"/>
      <c r="I97" s="39"/>
      <c r="J97" s="39"/>
      <c r="K97" s="39"/>
    </row>
    <row r="98" spans="2:11" x14ac:dyDescent="0.2">
      <c r="B98" s="21">
        <f t="shared" si="2"/>
        <v>42370</v>
      </c>
      <c r="C98" s="28">
        <v>838.24268157516701</v>
      </c>
      <c r="D98" s="28">
        <v>1052.839602239844</v>
      </c>
      <c r="E98" s="31"/>
      <c r="F98" s="7"/>
      <c r="G98" s="7"/>
      <c r="I98" s="39"/>
      <c r="J98" s="39"/>
      <c r="K98" s="39"/>
    </row>
    <row r="99" spans="2:11" x14ac:dyDescent="0.2">
      <c r="B99" s="21">
        <f t="shared" si="2"/>
        <v>42401</v>
      </c>
      <c r="C99" s="28">
        <v>838.58405890262702</v>
      </c>
      <c r="D99" s="28">
        <v>1053.223062815978</v>
      </c>
      <c r="E99" s="31"/>
      <c r="F99" s="7"/>
      <c r="G99" s="7"/>
      <c r="I99" s="39"/>
      <c r="J99" s="39"/>
      <c r="K99" s="39"/>
    </row>
    <row r="100" spans="2:11" x14ac:dyDescent="0.2">
      <c r="B100" s="21">
        <f t="shared" si="2"/>
        <v>42430</v>
      </c>
      <c r="C100" s="28">
        <v>838.89368522776101</v>
      </c>
      <c r="D100" s="28">
        <v>1053.5782027280211</v>
      </c>
      <c r="E100" s="31"/>
      <c r="F100" s="7"/>
      <c r="G100" s="7"/>
      <c r="I100" s="39"/>
      <c r="J100" s="39"/>
      <c r="K100" s="39"/>
    </row>
    <row r="101" spans="2:11" x14ac:dyDescent="0.2">
      <c r="B101" s="21">
        <f t="shared" si="2"/>
        <v>42461</v>
      </c>
      <c r="C101" s="28">
        <v>839.19259805211698</v>
      </c>
      <c r="D101" s="28">
        <v>1053.9505303656711</v>
      </c>
      <c r="E101" s="31"/>
      <c r="F101" s="7"/>
      <c r="G101" s="7"/>
      <c r="I101" s="39"/>
      <c r="J101" s="39"/>
      <c r="K101" s="39"/>
    </row>
    <row r="102" spans="2:11" x14ac:dyDescent="0.2">
      <c r="B102" s="21">
        <f t="shared" si="2"/>
        <v>42491</v>
      </c>
      <c r="C102" s="28">
        <v>839.43639299809604</v>
      </c>
      <c r="D102" s="28">
        <v>1054.3016293876772</v>
      </c>
      <c r="E102" s="31"/>
      <c r="F102" s="7"/>
      <c r="G102" s="7"/>
      <c r="I102" s="39"/>
      <c r="J102" s="39"/>
      <c r="K102" s="39"/>
    </row>
    <row r="103" spans="2:11" x14ac:dyDescent="0.2">
      <c r="B103" s="21">
        <f t="shared" si="2"/>
        <v>42522</v>
      </c>
      <c r="C103" s="28">
        <v>839.65728533656602</v>
      </c>
      <c r="D103" s="28">
        <v>1054.6585507096499</v>
      </c>
      <c r="E103" s="31"/>
      <c r="F103" s="7"/>
      <c r="G103" s="7"/>
      <c r="I103" s="39"/>
      <c r="J103" s="39"/>
      <c r="K103" s="39"/>
    </row>
    <row r="104" spans="2:11" x14ac:dyDescent="0.2">
      <c r="B104" s="21">
        <f t="shared" si="2"/>
        <v>42552</v>
      </c>
      <c r="C104" s="28">
        <v>839.86386568067599</v>
      </c>
      <c r="D104" s="28">
        <v>1055.003183077499</v>
      </c>
      <c r="E104" s="31"/>
      <c r="F104" s="7"/>
      <c r="G104" s="7"/>
      <c r="I104" s="39"/>
      <c r="J104" s="39"/>
      <c r="K104" s="39"/>
    </row>
    <row r="105" spans="2:11" x14ac:dyDescent="0.2">
      <c r="B105" s="21">
        <f t="shared" si="2"/>
        <v>42583</v>
      </c>
      <c r="C105" s="28">
        <v>840.08789346501305</v>
      </c>
      <c r="D105" s="28">
        <v>1055.361724840388</v>
      </c>
      <c r="E105" s="31"/>
      <c r="F105" s="7"/>
      <c r="G105" s="7"/>
      <c r="I105" s="39"/>
      <c r="J105" s="39"/>
      <c r="K105" s="39"/>
    </row>
    <row r="106" spans="2:11" x14ac:dyDescent="0.2">
      <c r="B106" s="21">
        <f t="shared" si="2"/>
        <v>42614</v>
      </c>
      <c r="C106" s="28">
        <v>840.31763038471797</v>
      </c>
      <c r="D106" s="28">
        <v>1055.718415332281</v>
      </c>
      <c r="E106" s="31"/>
      <c r="F106" s="7"/>
      <c r="G106" s="7"/>
      <c r="I106" s="39"/>
      <c r="J106" s="39"/>
      <c r="K106" s="39"/>
    </row>
    <row r="107" spans="2:11" x14ac:dyDescent="0.2">
      <c r="B107" s="21">
        <f t="shared" si="2"/>
        <v>42644</v>
      </c>
      <c r="C107" s="28">
        <v>840.53528274037797</v>
      </c>
      <c r="D107" s="28">
        <v>1056.0559972767589</v>
      </c>
      <c r="E107" s="31"/>
      <c r="F107" s="7"/>
      <c r="G107" s="7"/>
      <c r="I107" s="39"/>
      <c r="J107" s="39"/>
      <c r="K107" s="39"/>
    </row>
    <row r="108" spans="2:11" x14ac:dyDescent="0.2">
      <c r="B108" s="21">
        <f t="shared" si="2"/>
        <v>42675</v>
      </c>
      <c r="C108" s="28">
        <v>840.75011266023103</v>
      </c>
      <c r="D108" s="28">
        <v>1056.3956825172481</v>
      </c>
      <c r="E108" s="31"/>
      <c r="F108" s="7"/>
      <c r="G108" s="7"/>
      <c r="I108" s="39"/>
      <c r="J108" s="39"/>
      <c r="K108" s="39"/>
    </row>
    <row r="109" spans="2:11" x14ac:dyDescent="0.2">
      <c r="B109" s="21">
        <f t="shared" si="2"/>
        <v>42705</v>
      </c>
      <c r="C109" s="28">
        <v>840.96260837310899</v>
      </c>
      <c r="D109" s="28">
        <v>1056.731983684112</v>
      </c>
      <c r="E109" s="31"/>
      <c r="F109" s="7"/>
      <c r="G109" s="7"/>
      <c r="I109" s="39"/>
      <c r="J109" s="39"/>
      <c r="K109" s="39"/>
    </row>
    <row r="110" spans="2:11" x14ac:dyDescent="0.2">
      <c r="B110" s="21">
        <f t="shared" si="2"/>
        <v>42736</v>
      </c>
      <c r="C110" s="28">
        <v>841.20684771758704</v>
      </c>
      <c r="D110" s="28">
        <v>1057.1089714491491</v>
      </c>
      <c r="E110" s="31"/>
      <c r="F110" s="7"/>
      <c r="G110" s="7"/>
      <c r="I110" s="39"/>
      <c r="J110" s="39"/>
      <c r="K110" s="39"/>
    </row>
    <row r="111" spans="2:11" x14ac:dyDescent="0.2">
      <c r="B111" s="21">
        <f t="shared" si="2"/>
        <v>42767</v>
      </c>
      <c r="C111" s="28">
        <v>841.48136785689405</v>
      </c>
      <c r="D111" s="28">
        <v>1057.5209350039961</v>
      </c>
      <c r="E111" s="31"/>
      <c r="F111" s="7"/>
      <c r="G111" s="7"/>
      <c r="I111" s="39"/>
      <c r="J111" s="39"/>
      <c r="K111" s="39"/>
    </row>
    <row r="112" spans="2:11" x14ac:dyDescent="0.2">
      <c r="B112" s="21">
        <f t="shared" si="2"/>
        <v>42795</v>
      </c>
      <c r="C112" s="28">
        <v>841.71030651677404</v>
      </c>
      <c r="D112" s="28">
        <v>1057.8714087037401</v>
      </c>
      <c r="E112" s="31"/>
      <c r="F112" s="7"/>
      <c r="G112" s="7"/>
      <c r="I112" s="39"/>
      <c r="J112" s="39"/>
      <c r="K112" s="39"/>
    </row>
    <row r="113" spans="1:11" x14ac:dyDescent="0.2">
      <c r="B113" s="21">
        <f t="shared" si="2"/>
        <v>42826</v>
      </c>
      <c r="C113" s="28">
        <v>841.87855911904398</v>
      </c>
      <c r="D113" s="28">
        <v>1058.162104100744</v>
      </c>
      <c r="E113" s="31"/>
      <c r="F113" s="7"/>
      <c r="G113" s="7"/>
      <c r="I113" s="39"/>
      <c r="J113" s="39"/>
      <c r="K113" s="39"/>
    </row>
    <row r="114" spans="1:11" x14ac:dyDescent="0.2">
      <c r="B114" s="21">
        <f t="shared" si="2"/>
        <v>42856</v>
      </c>
      <c r="C114" s="28">
        <v>841.91327341342696</v>
      </c>
      <c r="D114" s="28">
        <v>1058.297012324377</v>
      </c>
      <c r="E114" s="31"/>
      <c r="F114" s="7"/>
      <c r="G114" s="7"/>
      <c r="I114" s="39"/>
      <c r="J114" s="39"/>
      <c r="K114" s="39"/>
    </row>
    <row r="115" spans="1:11" x14ac:dyDescent="0.2">
      <c r="B115" s="21">
        <f t="shared" si="2"/>
        <v>42887</v>
      </c>
      <c r="C115" s="28">
        <v>841.85914660677702</v>
      </c>
      <c r="D115" s="28">
        <v>1058.3335164318391</v>
      </c>
      <c r="E115" s="31"/>
      <c r="F115" s="7"/>
      <c r="G115" s="7"/>
      <c r="I115" s="39"/>
      <c r="J115" s="39"/>
      <c r="K115" s="39"/>
    </row>
    <row r="116" spans="1:11" x14ac:dyDescent="0.2">
      <c r="B116" s="21">
        <f t="shared" si="2"/>
        <v>42917</v>
      </c>
      <c r="C116" s="28">
        <v>841.78203541029995</v>
      </c>
      <c r="D116" s="28">
        <v>1058.3404920025009</v>
      </c>
      <c r="E116" s="31"/>
      <c r="F116" s="7"/>
      <c r="G116" s="7"/>
      <c r="I116" s="39"/>
      <c r="J116" s="39"/>
      <c r="K116" s="39"/>
    </row>
    <row r="117" spans="1:11" x14ac:dyDescent="0.2">
      <c r="B117" s="21">
        <f t="shared" si="2"/>
        <v>42948</v>
      </c>
      <c r="C117" s="28">
        <v>841.72850351241198</v>
      </c>
      <c r="D117" s="28">
        <v>1058.377374506066</v>
      </c>
      <c r="E117" s="31"/>
      <c r="F117" s="7"/>
      <c r="G117" s="7"/>
      <c r="I117" s="39"/>
      <c r="J117" s="39"/>
      <c r="K117" s="39"/>
    </row>
    <row r="118" spans="1:11" x14ac:dyDescent="0.2">
      <c r="B118" s="21">
        <f t="shared" si="2"/>
        <v>42979</v>
      </c>
      <c r="C118" s="28">
        <v>841.70075404473096</v>
      </c>
      <c r="D118" s="28">
        <v>1058.443087575723</v>
      </c>
      <c r="E118" s="31"/>
      <c r="F118" s="7"/>
      <c r="G118" s="7"/>
      <c r="I118" s="39"/>
      <c r="J118" s="39"/>
      <c r="K118" s="39"/>
    </row>
    <row r="119" spans="1:11" x14ac:dyDescent="0.2">
      <c r="B119" s="21">
        <f t="shared" si="2"/>
        <v>43009</v>
      </c>
      <c r="C119" s="28">
        <v>841.68550280211696</v>
      </c>
      <c r="D119" s="28">
        <v>1058.51886815374</v>
      </c>
      <c r="E119" s="31"/>
      <c r="F119" s="7"/>
      <c r="G119" s="7"/>
      <c r="I119" s="39"/>
      <c r="J119" s="39"/>
      <c r="K119" s="39"/>
    </row>
    <row r="120" spans="1:11" x14ac:dyDescent="0.2">
      <c r="B120" s="21">
        <f t="shared" si="2"/>
        <v>43040</v>
      </c>
      <c r="C120" s="28">
        <v>841.66878114748295</v>
      </c>
      <c r="D120" s="28">
        <v>1058.595025664159</v>
      </c>
      <c r="E120" s="31"/>
      <c r="F120" s="7"/>
      <c r="G120" s="7"/>
      <c r="I120" s="39"/>
      <c r="J120" s="39"/>
      <c r="K120" s="39"/>
    </row>
    <row r="121" spans="1:11" x14ac:dyDescent="0.2">
      <c r="B121" s="21">
        <f t="shared" si="2"/>
        <v>43070</v>
      </c>
      <c r="C121" s="28">
        <v>841.64085320383697</v>
      </c>
      <c r="D121" s="28">
        <v>1058.6563707674429</v>
      </c>
      <c r="E121" s="31"/>
      <c r="F121" s="7"/>
      <c r="G121" s="7"/>
      <c r="I121" s="39"/>
      <c r="J121" s="39"/>
      <c r="K121" s="39"/>
    </row>
    <row r="122" spans="1:11" x14ac:dyDescent="0.2">
      <c r="B122" s="21">
        <f t="shared" si="2"/>
        <v>43101</v>
      </c>
      <c r="C122" s="28">
        <v>841.58896137244801</v>
      </c>
      <c r="D122" s="28">
        <v>1058.6972326333921</v>
      </c>
      <c r="E122" s="31"/>
      <c r="F122" s="7"/>
      <c r="G122" s="7"/>
      <c r="I122" s="39"/>
      <c r="J122" s="39"/>
      <c r="K122" s="39"/>
    </row>
    <row r="123" spans="1:11" x14ac:dyDescent="0.2">
      <c r="B123" s="21">
        <f t="shared" si="2"/>
        <v>43132</v>
      </c>
      <c r="C123" s="28">
        <v>841.51442478411695</v>
      </c>
      <c r="D123" s="28">
        <v>1058.716789015416</v>
      </c>
      <c r="E123" s="31"/>
      <c r="F123" s="7"/>
      <c r="G123" s="7"/>
      <c r="I123" s="39"/>
      <c r="J123" s="39"/>
      <c r="K123" s="39"/>
    </row>
    <row r="124" spans="1:11" x14ac:dyDescent="0.2">
      <c r="B124" s="21">
        <f t="shared" si="2"/>
        <v>43160</v>
      </c>
      <c r="C124" s="28">
        <v>841.46724060993904</v>
      </c>
      <c r="D124" s="28">
        <v>1058.7553594393839</v>
      </c>
      <c r="E124" s="31"/>
      <c r="F124" s="7"/>
      <c r="G124" s="7"/>
      <c r="I124" s="39"/>
      <c r="J124" s="39"/>
      <c r="K124" s="39"/>
    </row>
    <row r="125" spans="1:11" x14ac:dyDescent="0.2">
      <c r="B125" s="21">
        <f t="shared" si="2"/>
        <v>43191</v>
      </c>
      <c r="C125" s="28">
        <v>841.49241119834198</v>
      </c>
      <c r="D125" s="28">
        <v>1058.8755855194829</v>
      </c>
      <c r="E125" s="31"/>
      <c r="F125" s="7"/>
      <c r="G125" s="7"/>
      <c r="I125" s="39"/>
      <c r="J125" s="39"/>
      <c r="K125" s="39"/>
    </row>
    <row r="126" spans="1:11" x14ac:dyDescent="0.2">
      <c r="B126" s="21">
        <f t="shared" si="2"/>
        <v>43221</v>
      </c>
      <c r="C126" s="28">
        <v>841.63048618951404</v>
      </c>
      <c r="D126" s="28">
        <v>1059.1051621143451</v>
      </c>
      <c r="E126" s="31"/>
      <c r="F126" s="7"/>
      <c r="G126" s="7"/>
      <c r="I126" s="39"/>
      <c r="J126" s="39"/>
      <c r="K126" s="39"/>
    </row>
    <row r="127" spans="1:11" x14ac:dyDescent="0.2">
      <c r="B127" s="21"/>
      <c r="C127" s="28"/>
      <c r="D127" s="28"/>
      <c r="E127" s="31"/>
      <c r="F127" s="7"/>
      <c r="G127" s="7"/>
      <c r="I127" s="39"/>
      <c r="J127" s="39"/>
      <c r="K127" s="39"/>
    </row>
    <row r="128" spans="1:11" x14ac:dyDescent="0.2">
      <c r="A128" s="6" t="s">
        <v>15</v>
      </c>
      <c r="C128" s="28"/>
      <c r="D128" s="28"/>
      <c r="E128" s="31"/>
      <c r="F128" s="7"/>
      <c r="G128" s="7"/>
      <c r="I128" s="39"/>
      <c r="J128" s="39"/>
      <c r="K128" s="39"/>
    </row>
    <row r="129" spans="1:11" x14ac:dyDescent="0.2">
      <c r="A129" s="32" t="str">
        <f>"(A)"</f>
        <v>(A)</v>
      </c>
      <c r="B129" s="14" t="s">
        <v>43</v>
      </c>
      <c r="C129" s="28"/>
      <c r="D129" s="28"/>
      <c r="E129" s="31"/>
      <c r="F129" s="7"/>
      <c r="G129" s="7"/>
      <c r="I129" s="39"/>
      <c r="J129" s="39"/>
      <c r="K129" s="39"/>
    </row>
    <row r="130" spans="1:11" x14ac:dyDescent="0.2">
      <c r="A130" s="32" t="str">
        <f>"(B)"</f>
        <v>(B)</v>
      </c>
      <c r="B130" s="14" t="s">
        <v>44</v>
      </c>
      <c r="C130" s="28"/>
      <c r="D130" s="28"/>
      <c r="E130" s="31"/>
      <c r="F130" s="7"/>
      <c r="G130" s="7"/>
      <c r="I130" s="39"/>
      <c r="J130" s="39"/>
      <c r="K130" s="39"/>
    </row>
    <row r="131" spans="1:11" x14ac:dyDescent="0.2">
      <c r="A131" s="17" t="s">
        <v>16</v>
      </c>
      <c r="B131" s="8" t="s">
        <v>50</v>
      </c>
      <c r="C131" s="28"/>
      <c r="D131" s="28"/>
      <c r="E131" s="31"/>
      <c r="F131" s="7"/>
      <c r="G131" s="7"/>
      <c r="I131" s="39"/>
      <c r="J131" s="39"/>
      <c r="K131" s="39"/>
    </row>
    <row r="132" spans="1:11" x14ac:dyDescent="0.2">
      <c r="A132" s="14" t="str">
        <f>A1</f>
        <v>EL PASO ELECTRIC COMPANY</v>
      </c>
      <c r="G132" s="17" t="s">
        <v>14</v>
      </c>
      <c r="I132" s="39"/>
      <c r="J132" s="39"/>
      <c r="K132" s="39"/>
    </row>
    <row r="133" spans="1:11" x14ac:dyDescent="0.2">
      <c r="A133" s="14" t="str">
        <f t="shared" ref="A133:A137" si="3">A2</f>
        <v>2021 TEXAS RATE CASE FILING</v>
      </c>
      <c r="G133" s="17" t="s">
        <v>33</v>
      </c>
      <c r="I133" s="39"/>
      <c r="J133" s="39"/>
      <c r="K133" s="39"/>
    </row>
    <row r="134" spans="1:11" x14ac:dyDescent="0.2">
      <c r="A134" s="14" t="str">
        <f t="shared" si="3"/>
        <v xml:space="preserve">SCHEDULE O-10.1: HISTORICAL DATA </v>
      </c>
      <c r="G134" s="17"/>
      <c r="I134" s="39"/>
      <c r="J134" s="39"/>
      <c r="K134" s="39"/>
    </row>
    <row r="135" spans="1:11" x14ac:dyDescent="0.2">
      <c r="A135" s="14" t="str">
        <f t="shared" si="3"/>
        <v>SPONSOR: GEORGE NOVELA</v>
      </c>
      <c r="G135" s="17" t="s">
        <v>64</v>
      </c>
      <c r="I135" s="39"/>
      <c r="J135" s="39"/>
      <c r="K135" s="39"/>
    </row>
    <row r="136" spans="1:11" x14ac:dyDescent="0.2">
      <c r="A136" s="14" t="str">
        <f t="shared" si="3"/>
        <v>PREPARER:  ENEDINA SOTO</v>
      </c>
      <c r="I136" s="39"/>
      <c r="J136" s="39"/>
      <c r="K136" s="39"/>
    </row>
    <row r="137" spans="1:11" x14ac:dyDescent="0.2">
      <c r="A137" s="14" t="str">
        <f t="shared" si="3"/>
        <v>FOR THE TEST YEAR ENDED DECEMBER 31, 2020</v>
      </c>
      <c r="I137" s="39"/>
      <c r="J137" s="39"/>
      <c r="K137" s="39"/>
    </row>
    <row r="138" spans="1:11" x14ac:dyDescent="0.2">
      <c r="A138" s="14"/>
      <c r="I138" s="39"/>
      <c r="J138" s="39"/>
      <c r="K138" s="39"/>
    </row>
    <row r="139" spans="1:11" x14ac:dyDescent="0.2">
      <c r="A139" s="14" t="s">
        <v>46</v>
      </c>
      <c r="I139" s="39"/>
      <c r="J139" s="39"/>
      <c r="K139" s="39"/>
    </row>
    <row r="140" spans="1:11" x14ac:dyDescent="0.2">
      <c r="A140" s="14"/>
      <c r="I140" s="39"/>
      <c r="J140" s="39"/>
      <c r="K140" s="39"/>
    </row>
    <row r="141" spans="1:11" x14ac:dyDescent="0.2">
      <c r="B141" s="15" t="s">
        <v>7</v>
      </c>
      <c r="C141" s="27" t="s">
        <v>21</v>
      </c>
      <c r="D141" s="27" t="s">
        <v>1</v>
      </c>
      <c r="E141" s="31"/>
      <c r="F141" s="7"/>
      <c r="G141" s="7"/>
      <c r="I141" s="39"/>
      <c r="J141" s="39"/>
      <c r="K141" s="39"/>
    </row>
    <row r="142" spans="1:11" x14ac:dyDescent="0.2">
      <c r="B142" s="21">
        <f>EDATE(B126,1)</f>
        <v>43252</v>
      </c>
      <c r="C142" s="28">
        <v>841.85137268128403</v>
      </c>
      <c r="D142" s="28">
        <v>1059.4200034039829</v>
      </c>
      <c r="E142" s="31"/>
      <c r="F142" s="7"/>
      <c r="G142" s="7"/>
      <c r="I142" s="39"/>
      <c r="J142" s="39"/>
      <c r="K142" s="39"/>
    </row>
    <row r="143" spans="1:11" x14ac:dyDescent="0.2">
      <c r="B143" s="21">
        <f>EDATE(B142,1)</f>
        <v>43282</v>
      </c>
      <c r="C143" s="28">
        <v>842.08391015265795</v>
      </c>
      <c r="D143" s="28">
        <v>1059.7429338215259</v>
      </c>
      <c r="E143" s="31"/>
      <c r="F143" s="7"/>
      <c r="G143" s="7"/>
      <c r="I143" s="39"/>
      <c r="J143" s="39"/>
      <c r="K143" s="39"/>
    </row>
    <row r="144" spans="1:11" x14ac:dyDescent="0.2">
      <c r="B144" s="21">
        <f t="shared" ref="B144:B193" si="4">EDATE(B143,1)</f>
        <v>43313</v>
      </c>
      <c r="C144" s="28">
        <v>842.29754824300596</v>
      </c>
      <c r="D144" s="28">
        <v>1060.0495342274189</v>
      </c>
      <c r="E144" s="31"/>
      <c r="F144" s="7"/>
      <c r="G144" s="7"/>
      <c r="I144" s="39"/>
      <c r="J144" s="39"/>
      <c r="K144" s="39"/>
    </row>
    <row r="145" spans="2:11" x14ac:dyDescent="0.2">
      <c r="B145" s="21">
        <f t="shared" si="4"/>
        <v>43344</v>
      </c>
      <c r="C145" s="28">
        <v>842.49045220234996</v>
      </c>
      <c r="D145" s="28">
        <v>1060.335279957739</v>
      </c>
      <c r="E145" s="31"/>
      <c r="F145" s="7"/>
      <c r="G145" s="7"/>
      <c r="I145" s="39"/>
      <c r="J145" s="39"/>
      <c r="K145" s="39"/>
    </row>
    <row r="146" spans="2:11" x14ac:dyDescent="0.2">
      <c r="B146" s="21">
        <f t="shared" si="4"/>
        <v>43374</v>
      </c>
      <c r="C146" s="28">
        <v>842.67558581281401</v>
      </c>
      <c r="D146" s="28">
        <v>1060.6105114166351</v>
      </c>
      <c r="E146" s="31"/>
      <c r="F146" s="7"/>
      <c r="G146" s="7"/>
      <c r="I146" s="39"/>
      <c r="J146" s="39"/>
      <c r="K146" s="39"/>
    </row>
    <row r="147" spans="2:11" x14ac:dyDescent="0.2">
      <c r="B147" s="21">
        <f t="shared" si="4"/>
        <v>43405</v>
      </c>
      <c r="C147" s="28">
        <v>842.87827738719</v>
      </c>
      <c r="D147" s="28">
        <v>1060.9067265399819</v>
      </c>
      <c r="E147" s="31"/>
      <c r="F147" s="7"/>
      <c r="G147" s="7"/>
      <c r="I147" s="39"/>
      <c r="J147" s="39"/>
      <c r="K147" s="39"/>
    </row>
    <row r="148" spans="2:11" x14ac:dyDescent="0.2">
      <c r="B148" s="21">
        <f t="shared" si="4"/>
        <v>43435</v>
      </c>
      <c r="C148" s="28">
        <v>843.07621376671602</v>
      </c>
      <c r="D148" s="28">
        <v>1061.19493393527</v>
      </c>
      <c r="E148" s="31"/>
      <c r="F148" s="7"/>
      <c r="G148" s="7"/>
      <c r="I148" s="39"/>
      <c r="J148" s="39"/>
      <c r="K148" s="39"/>
    </row>
    <row r="149" spans="2:11" x14ac:dyDescent="0.2">
      <c r="B149" s="21">
        <f t="shared" si="4"/>
        <v>43466</v>
      </c>
      <c r="C149" s="28">
        <v>843.267436495075</v>
      </c>
      <c r="D149" s="28">
        <v>1061.478316544144</v>
      </c>
      <c r="E149" s="31"/>
      <c r="F149" s="7"/>
      <c r="G149" s="7"/>
      <c r="I149" s="39"/>
      <c r="J149" s="39"/>
      <c r="K149" s="39"/>
    </row>
    <row r="150" spans="2:11" x14ac:dyDescent="0.2">
      <c r="B150" s="21">
        <f t="shared" si="4"/>
        <v>43497</v>
      </c>
      <c r="C150" s="28">
        <v>843.44021941737105</v>
      </c>
      <c r="D150" s="28">
        <v>1061.7421771654861</v>
      </c>
      <c r="E150" s="31"/>
      <c r="F150" s="7"/>
      <c r="G150" s="7"/>
      <c r="I150" s="39"/>
      <c r="J150" s="39"/>
      <c r="K150" s="39"/>
    </row>
    <row r="151" spans="2:11" x14ac:dyDescent="0.2">
      <c r="B151" s="21">
        <f t="shared" si="4"/>
        <v>43525</v>
      </c>
      <c r="C151" s="28">
        <v>843.61082839765595</v>
      </c>
      <c r="D151" s="28">
        <v>1061.997284409028</v>
      </c>
      <c r="E151" s="31"/>
      <c r="F151" s="7"/>
      <c r="G151" s="7"/>
      <c r="I151" s="39"/>
      <c r="J151" s="39"/>
      <c r="K151" s="39"/>
    </row>
    <row r="152" spans="2:11" x14ac:dyDescent="0.2">
      <c r="B152" s="21">
        <f t="shared" si="4"/>
        <v>43556</v>
      </c>
      <c r="C152" s="28">
        <v>843.85946053703299</v>
      </c>
      <c r="D152" s="28">
        <v>1062.3463474648649</v>
      </c>
      <c r="E152" s="31"/>
      <c r="F152" s="7"/>
      <c r="G152" s="7"/>
      <c r="I152" s="39"/>
      <c r="J152" s="39"/>
      <c r="K152" s="39"/>
    </row>
    <row r="153" spans="2:11" x14ac:dyDescent="0.2">
      <c r="B153" s="21">
        <f t="shared" si="4"/>
        <v>43586</v>
      </c>
      <c r="C153" s="28">
        <v>844.18825777214704</v>
      </c>
      <c r="D153" s="28">
        <v>1062.7820687055291</v>
      </c>
      <c r="E153" s="31"/>
      <c r="F153" s="7"/>
      <c r="G153" s="7"/>
      <c r="I153" s="39"/>
      <c r="J153" s="39"/>
      <c r="K153" s="39"/>
    </row>
    <row r="154" spans="2:11" x14ac:dyDescent="0.2">
      <c r="B154" s="21">
        <f t="shared" si="4"/>
        <v>43617</v>
      </c>
      <c r="C154" s="28">
        <v>844.58640047826896</v>
      </c>
      <c r="D154" s="28">
        <v>1063.2973546023529</v>
      </c>
      <c r="E154" s="31"/>
      <c r="F154" s="7"/>
      <c r="G154" s="7"/>
      <c r="I154" s="39"/>
      <c r="J154" s="39"/>
      <c r="K154" s="39"/>
    </row>
    <row r="155" spans="2:11" x14ac:dyDescent="0.2">
      <c r="B155" s="21">
        <f t="shared" si="4"/>
        <v>43647</v>
      </c>
      <c r="C155" s="28">
        <v>844.98126600411604</v>
      </c>
      <c r="D155" s="28">
        <v>1063.80717449544</v>
      </c>
      <c r="E155" s="31"/>
      <c r="F155" s="7"/>
      <c r="G155" s="7"/>
      <c r="I155" s="39"/>
      <c r="J155" s="39"/>
      <c r="K155" s="39"/>
    </row>
    <row r="156" spans="2:11" x14ac:dyDescent="0.2">
      <c r="B156" s="21">
        <f t="shared" si="4"/>
        <v>43678</v>
      </c>
      <c r="C156" s="28">
        <v>845.36039045419204</v>
      </c>
      <c r="D156" s="28">
        <v>1064.303059024588</v>
      </c>
      <c r="E156" s="31"/>
      <c r="F156" s="7"/>
      <c r="G156" s="7"/>
      <c r="I156" s="39"/>
      <c r="J156" s="39"/>
      <c r="K156" s="39"/>
    </row>
    <row r="157" spans="2:11" x14ac:dyDescent="0.2">
      <c r="B157" s="21">
        <f t="shared" si="4"/>
        <v>43709</v>
      </c>
      <c r="C157" s="28">
        <v>845.71135884702403</v>
      </c>
      <c r="D157" s="28">
        <v>1064.770545310522</v>
      </c>
      <c r="E157" s="31"/>
      <c r="F157" s="7"/>
      <c r="G157" s="7"/>
      <c r="I157" s="39"/>
      <c r="J157" s="39"/>
      <c r="K157" s="39"/>
    </row>
    <row r="158" spans="2:11" x14ac:dyDescent="0.2">
      <c r="B158" s="21">
        <f t="shared" si="4"/>
        <v>43739</v>
      </c>
      <c r="C158" s="28">
        <v>846.03464537226102</v>
      </c>
      <c r="D158" s="28">
        <v>1065.2093577163109</v>
      </c>
      <c r="E158" s="31"/>
      <c r="F158" s="7"/>
      <c r="G158" s="7"/>
      <c r="I158" s="39"/>
      <c r="J158" s="39"/>
      <c r="K158" s="39"/>
    </row>
    <row r="159" spans="2:11" x14ac:dyDescent="0.2">
      <c r="B159" s="21">
        <f t="shared" si="4"/>
        <v>43770</v>
      </c>
      <c r="C159" s="28">
        <v>846.35099422477299</v>
      </c>
      <c r="D159" s="28">
        <v>1065.648476657178</v>
      </c>
      <c r="E159" s="31"/>
      <c r="F159" s="7"/>
      <c r="G159" s="7"/>
      <c r="I159" s="39"/>
      <c r="J159" s="39"/>
      <c r="K159" s="39"/>
    </row>
    <row r="160" spans="2:11" x14ac:dyDescent="0.2">
      <c r="B160" s="21">
        <f t="shared" si="4"/>
        <v>43800</v>
      </c>
      <c r="C160" s="28">
        <v>846.59597898875495</v>
      </c>
      <c r="D160" s="28">
        <v>1066.0065172785719</v>
      </c>
      <c r="E160" s="31"/>
      <c r="F160" s="7"/>
      <c r="G160" s="7"/>
      <c r="I160" s="39"/>
      <c r="J160" s="39"/>
      <c r="K160" s="39"/>
    </row>
    <row r="161" spans="2:11" x14ac:dyDescent="0.2">
      <c r="B161" s="21">
        <f t="shared" si="4"/>
        <v>43831</v>
      </c>
      <c r="C161" s="28">
        <v>846.72896077580197</v>
      </c>
      <c r="D161" s="28">
        <v>1066.2385097313258</v>
      </c>
      <c r="E161" s="31"/>
      <c r="F161" s="7"/>
      <c r="G161" s="7"/>
      <c r="I161" s="39"/>
      <c r="J161" s="39"/>
      <c r="K161" s="39"/>
    </row>
    <row r="162" spans="2:11" x14ac:dyDescent="0.2">
      <c r="B162" s="21">
        <f t="shared" si="4"/>
        <v>43862</v>
      </c>
      <c r="C162" s="28">
        <v>846.70436167809601</v>
      </c>
      <c r="D162" s="28">
        <v>1066.2875174565299</v>
      </c>
      <c r="E162" s="31"/>
      <c r="F162" s="7"/>
      <c r="G162" s="7"/>
      <c r="I162" s="39"/>
      <c r="J162" s="39"/>
      <c r="K162" s="39"/>
    </row>
    <row r="163" spans="2:11" x14ac:dyDescent="0.2">
      <c r="B163" s="21">
        <f t="shared" si="4"/>
        <v>43891</v>
      </c>
      <c r="C163" s="28">
        <v>846.58589571868401</v>
      </c>
      <c r="D163" s="28">
        <v>1066.2251196156781</v>
      </c>
      <c r="E163" s="31"/>
      <c r="F163" s="7"/>
      <c r="G163" s="7"/>
      <c r="I163" s="39"/>
      <c r="J163" s="39"/>
      <c r="K163" s="39"/>
    </row>
    <row r="164" spans="2:11" x14ac:dyDescent="0.2">
      <c r="B164" s="21">
        <f t="shared" si="4"/>
        <v>43922</v>
      </c>
      <c r="C164" s="28">
        <v>846.42942223907096</v>
      </c>
      <c r="D164" s="28">
        <v>1066.1304322986521</v>
      </c>
      <c r="E164" s="31"/>
      <c r="F164" s="7"/>
      <c r="G164" s="7"/>
      <c r="I164" s="39"/>
      <c r="J164" s="39"/>
      <c r="K164" s="39"/>
    </row>
    <row r="165" spans="2:11" x14ac:dyDescent="0.2">
      <c r="B165" s="21">
        <f t="shared" si="4"/>
        <v>43952</v>
      </c>
      <c r="C165" s="28">
        <v>846.30515813751094</v>
      </c>
      <c r="D165" s="28">
        <v>1066.079580314685</v>
      </c>
      <c r="E165" s="31"/>
      <c r="F165" s="7"/>
      <c r="G165" s="7"/>
      <c r="I165" s="39"/>
      <c r="J165" s="39"/>
      <c r="K165" s="39"/>
    </row>
    <row r="166" spans="2:11" x14ac:dyDescent="0.2">
      <c r="B166" s="21">
        <f t="shared" si="4"/>
        <v>43983</v>
      </c>
      <c r="C166" s="28">
        <v>846.20567615393099</v>
      </c>
      <c r="D166" s="28">
        <v>1066.0683244410379</v>
      </c>
      <c r="E166" s="31"/>
      <c r="F166" s="7"/>
      <c r="G166" s="7"/>
      <c r="I166" s="39"/>
      <c r="J166" s="39"/>
      <c r="K166" s="39"/>
    </row>
    <row r="167" spans="2:11" x14ac:dyDescent="0.2">
      <c r="B167" s="21">
        <f t="shared" si="4"/>
        <v>44013</v>
      </c>
      <c r="C167" s="28">
        <v>846.123706933623</v>
      </c>
      <c r="D167" s="28">
        <v>1066.0785770464361</v>
      </c>
      <c r="E167" s="31"/>
      <c r="F167" s="7"/>
      <c r="G167" s="7"/>
      <c r="I167" s="39"/>
      <c r="J167" s="39"/>
      <c r="K167" s="39"/>
    </row>
    <row r="168" spans="2:11" x14ac:dyDescent="0.2">
      <c r="B168" s="21">
        <f t="shared" si="4"/>
        <v>44044</v>
      </c>
      <c r="C168" s="28">
        <v>846.04297429724795</v>
      </c>
      <c r="D168" s="28">
        <v>1066.095996016724</v>
      </c>
      <c r="E168" s="31"/>
      <c r="F168" s="7"/>
      <c r="G168" s="7"/>
      <c r="I168" s="39"/>
      <c r="J168" s="39"/>
      <c r="K168" s="39"/>
    </row>
    <row r="169" spans="2:11" x14ac:dyDescent="0.2">
      <c r="B169" s="21">
        <f t="shared" si="4"/>
        <v>44075</v>
      </c>
      <c r="C169" s="28">
        <v>845.96912310491996</v>
      </c>
      <c r="D169" s="28">
        <v>1066.1234436031059</v>
      </c>
      <c r="E169" s="31"/>
      <c r="F169" s="7"/>
      <c r="G169" s="7"/>
      <c r="I169" s="39"/>
      <c r="J169" s="39"/>
      <c r="K169" s="39"/>
    </row>
    <row r="170" spans="2:11" x14ac:dyDescent="0.2">
      <c r="B170" s="21">
        <f t="shared" si="4"/>
        <v>44105</v>
      </c>
      <c r="C170" s="28">
        <v>845.91007836467702</v>
      </c>
      <c r="D170" s="28">
        <v>1066.166693768115</v>
      </c>
      <c r="E170" s="31"/>
      <c r="F170" s="7"/>
      <c r="G170" s="7"/>
      <c r="I170" s="39"/>
      <c r="J170" s="39"/>
      <c r="K170" s="39"/>
    </row>
    <row r="171" spans="2:11" x14ac:dyDescent="0.2">
      <c r="B171" s="21">
        <f t="shared" si="4"/>
        <v>44136</v>
      </c>
      <c r="C171" s="28">
        <v>845.86689589793605</v>
      </c>
      <c r="D171" s="28">
        <v>1066.234337587257</v>
      </c>
      <c r="E171" s="31"/>
      <c r="F171" s="7"/>
      <c r="G171" s="7"/>
      <c r="I171" s="39"/>
      <c r="J171" s="39"/>
      <c r="K171" s="39"/>
    </row>
    <row r="172" spans="2:11" x14ac:dyDescent="0.2">
      <c r="B172" s="21">
        <f t="shared" si="4"/>
        <v>44166</v>
      </c>
      <c r="C172" s="28">
        <v>845.843131750314</v>
      </c>
      <c r="D172" s="28">
        <v>1066.3212527003511</v>
      </c>
      <c r="E172" s="31"/>
      <c r="F172" s="7"/>
      <c r="G172" s="7"/>
      <c r="I172" s="39"/>
      <c r="J172" s="39"/>
      <c r="K172" s="39"/>
    </row>
    <row r="173" spans="2:11" x14ac:dyDescent="0.2">
      <c r="B173" s="21">
        <f t="shared" si="4"/>
        <v>44197</v>
      </c>
      <c r="C173" s="28">
        <v>845.83698764582402</v>
      </c>
      <c r="D173" s="28">
        <v>1066.4308604642781</v>
      </c>
      <c r="E173" s="31"/>
      <c r="F173" s="7"/>
      <c r="G173" s="7"/>
      <c r="I173" s="39"/>
      <c r="J173" s="39"/>
      <c r="K173" s="39"/>
    </row>
    <row r="174" spans="2:11" x14ac:dyDescent="0.2">
      <c r="B174" s="21">
        <f t="shared" si="4"/>
        <v>44228</v>
      </c>
      <c r="C174" s="28">
        <v>845.84894179958098</v>
      </c>
      <c r="D174" s="28">
        <v>1066.558595745669</v>
      </c>
      <c r="E174" s="31"/>
      <c r="F174" s="7"/>
      <c r="G174" s="7"/>
      <c r="I174" s="39"/>
      <c r="J174" s="39"/>
      <c r="K174" s="39"/>
    </row>
    <row r="175" spans="2:11" x14ac:dyDescent="0.2">
      <c r="B175" s="21">
        <f t="shared" si="4"/>
        <v>44256</v>
      </c>
      <c r="C175" s="28">
        <v>845.87346676246204</v>
      </c>
      <c r="D175" s="28">
        <v>1066.6892552075089</v>
      </c>
      <c r="E175" s="31"/>
      <c r="F175" s="7"/>
      <c r="G175" s="7"/>
      <c r="I175" s="39"/>
      <c r="J175" s="39"/>
      <c r="K175" s="39"/>
    </row>
    <row r="176" spans="2:11" x14ac:dyDescent="0.2">
      <c r="B176" s="21">
        <f t="shared" si="4"/>
        <v>44287</v>
      </c>
      <c r="C176" s="28">
        <v>845.913414847171</v>
      </c>
      <c r="D176" s="28">
        <v>1066.850909447398</v>
      </c>
      <c r="E176" s="31"/>
      <c r="F176" s="7"/>
      <c r="G176" s="7"/>
      <c r="I176" s="39"/>
      <c r="J176" s="39"/>
      <c r="K176" s="39"/>
    </row>
    <row r="177" spans="2:11" x14ac:dyDescent="0.2">
      <c r="B177" s="21">
        <f t="shared" si="4"/>
        <v>44317</v>
      </c>
      <c r="C177" s="28">
        <v>845.96356418936398</v>
      </c>
      <c r="D177" s="28">
        <v>1067.02483081783</v>
      </c>
      <c r="E177" s="31"/>
      <c r="F177" s="7"/>
      <c r="G177" s="7"/>
      <c r="I177" s="39"/>
      <c r="J177" s="39"/>
      <c r="K177" s="39"/>
    </row>
    <row r="178" spans="2:11" x14ac:dyDescent="0.2">
      <c r="B178" s="21">
        <f t="shared" si="4"/>
        <v>44348</v>
      </c>
      <c r="C178" s="28">
        <v>846.03040603284398</v>
      </c>
      <c r="D178" s="28">
        <v>1067.224856038777</v>
      </c>
      <c r="E178" s="31"/>
      <c r="F178" s="7"/>
      <c r="G178" s="7"/>
      <c r="I178" s="39"/>
      <c r="J178" s="39"/>
      <c r="K178" s="39"/>
    </row>
    <row r="179" spans="2:11" x14ac:dyDescent="0.2">
      <c r="B179" s="21">
        <f t="shared" si="4"/>
        <v>44378</v>
      </c>
      <c r="C179" s="28">
        <v>846.11376622063199</v>
      </c>
      <c r="D179" s="28">
        <v>1067.440654658116</v>
      </c>
      <c r="E179" s="31"/>
      <c r="F179" s="7"/>
      <c r="G179" s="7"/>
      <c r="I179" s="39"/>
      <c r="J179" s="39"/>
      <c r="K179" s="39"/>
    </row>
    <row r="180" spans="2:11" x14ac:dyDescent="0.2">
      <c r="B180" s="21">
        <f t="shared" si="4"/>
        <v>44409</v>
      </c>
      <c r="C180" s="28">
        <v>846.22217402270905</v>
      </c>
      <c r="D180" s="28">
        <v>1067.6883191246611</v>
      </c>
      <c r="E180" s="31"/>
      <c r="F180" s="7"/>
      <c r="G180" s="7"/>
      <c r="I180" s="39"/>
      <c r="J180" s="39"/>
      <c r="K180" s="39"/>
    </row>
    <row r="181" spans="2:11" x14ac:dyDescent="0.2">
      <c r="B181" s="21">
        <f t="shared" si="4"/>
        <v>44440</v>
      </c>
      <c r="C181" s="28">
        <v>846.35087586813995</v>
      </c>
      <c r="D181" s="28">
        <v>1067.958892414405</v>
      </c>
      <c r="E181" s="31"/>
      <c r="F181" s="7"/>
      <c r="G181" s="7"/>
      <c r="I181" s="39"/>
      <c r="J181" s="39"/>
      <c r="K181" s="39"/>
    </row>
    <row r="182" spans="2:11" x14ac:dyDescent="0.2">
      <c r="B182" s="21">
        <f t="shared" si="4"/>
        <v>44470</v>
      </c>
      <c r="C182" s="28">
        <v>846.49129608114299</v>
      </c>
      <c r="D182" s="28">
        <v>1068.239593938589</v>
      </c>
      <c r="E182" s="31"/>
      <c r="F182" s="7"/>
      <c r="G182" s="7"/>
      <c r="I182" s="39"/>
      <c r="J182" s="39"/>
      <c r="K182" s="39"/>
    </row>
    <row r="183" spans="2:11" x14ac:dyDescent="0.2">
      <c r="B183" s="21">
        <f t="shared" si="4"/>
        <v>44501</v>
      </c>
      <c r="C183" s="28">
        <v>846.65073711731497</v>
      </c>
      <c r="D183" s="28">
        <v>1068.547523388904</v>
      </c>
      <c r="E183" s="31"/>
      <c r="F183" s="7"/>
      <c r="G183" s="7"/>
      <c r="I183" s="39"/>
      <c r="J183" s="39"/>
      <c r="K183" s="39"/>
    </row>
    <row r="184" spans="2:11" x14ac:dyDescent="0.2">
      <c r="B184" s="21">
        <f t="shared" si="4"/>
        <v>44531</v>
      </c>
      <c r="C184" s="28">
        <v>846.82256399206801</v>
      </c>
      <c r="D184" s="28">
        <v>1068.866638012998</v>
      </c>
      <c r="E184" s="31"/>
      <c r="F184" s="7"/>
      <c r="G184" s="7"/>
      <c r="I184" s="39"/>
      <c r="J184" s="39"/>
      <c r="K184" s="39"/>
    </row>
    <row r="185" spans="2:11" x14ac:dyDescent="0.2">
      <c r="B185" s="21">
        <f t="shared" si="4"/>
        <v>44562</v>
      </c>
      <c r="C185" s="28">
        <v>847.02347508974003</v>
      </c>
      <c r="D185" s="28">
        <v>1069.223570669566</v>
      </c>
      <c r="E185" s="31"/>
      <c r="F185" s="7"/>
      <c r="G185" s="7"/>
      <c r="I185" s="39"/>
      <c r="J185" s="39"/>
      <c r="K185" s="39"/>
    </row>
    <row r="186" spans="2:11" x14ac:dyDescent="0.2">
      <c r="B186" s="21">
        <f t="shared" si="4"/>
        <v>44593</v>
      </c>
      <c r="C186" s="28">
        <v>847.25102160349195</v>
      </c>
      <c r="D186" s="28">
        <v>1069.610990763322</v>
      </c>
      <c r="E186" s="31"/>
      <c r="F186" s="7"/>
      <c r="G186" s="7"/>
      <c r="I186" s="39"/>
      <c r="J186" s="39"/>
      <c r="K186" s="39"/>
    </row>
    <row r="187" spans="2:11" x14ac:dyDescent="0.2">
      <c r="B187" s="21">
        <f t="shared" si="4"/>
        <v>44621</v>
      </c>
      <c r="C187" s="28">
        <v>847.47386939941202</v>
      </c>
      <c r="D187" s="28">
        <v>1069.9810216880951</v>
      </c>
      <c r="E187" s="31"/>
      <c r="F187" s="7"/>
      <c r="G187" s="7"/>
      <c r="I187" s="39"/>
      <c r="J187" s="39"/>
      <c r="K187" s="39"/>
    </row>
    <row r="188" spans="2:11" x14ac:dyDescent="0.2">
      <c r="B188" s="21">
        <f t="shared" si="4"/>
        <v>44652</v>
      </c>
      <c r="C188" s="28">
        <v>847.73128719086503</v>
      </c>
      <c r="D188" s="28">
        <v>1070.4037402241941</v>
      </c>
      <c r="E188" s="31"/>
      <c r="F188" s="7"/>
      <c r="G188" s="7"/>
      <c r="I188" s="39"/>
      <c r="J188" s="39"/>
      <c r="K188" s="39"/>
    </row>
    <row r="189" spans="2:11" x14ac:dyDescent="0.2">
      <c r="B189" s="21">
        <f t="shared" si="4"/>
        <v>44682</v>
      </c>
      <c r="C189" s="28">
        <v>847.98688075001803</v>
      </c>
      <c r="D189" s="28">
        <v>1070.8210734453939</v>
      </c>
      <c r="E189" s="31"/>
      <c r="F189" s="7"/>
      <c r="G189" s="7"/>
      <c r="I189" s="39"/>
      <c r="J189" s="39"/>
      <c r="K189" s="39"/>
    </row>
    <row r="190" spans="2:11" x14ac:dyDescent="0.2">
      <c r="B190" s="21">
        <f t="shared" si="4"/>
        <v>44713</v>
      </c>
      <c r="C190" s="28">
        <v>848.27101725366197</v>
      </c>
      <c r="D190" s="28">
        <v>1071.2741746780889</v>
      </c>
      <c r="E190" s="31"/>
      <c r="F190" s="7"/>
      <c r="G190" s="7"/>
      <c r="I190" s="39"/>
      <c r="J190" s="39"/>
      <c r="K190" s="39"/>
    </row>
    <row r="191" spans="2:11" x14ac:dyDescent="0.2">
      <c r="B191" s="21">
        <f t="shared" si="4"/>
        <v>44743</v>
      </c>
      <c r="C191" s="28">
        <v>848.58253229728405</v>
      </c>
      <c r="D191" s="28">
        <v>1071.7511354554949</v>
      </c>
      <c r="E191" s="31"/>
      <c r="F191" s="7"/>
      <c r="G191" s="7"/>
      <c r="I191" s="39"/>
      <c r="J191" s="39"/>
      <c r="K191" s="39"/>
    </row>
    <row r="192" spans="2:11" x14ac:dyDescent="0.2">
      <c r="B192" s="21">
        <f t="shared" si="4"/>
        <v>44774</v>
      </c>
      <c r="C192" s="28">
        <v>848.95419862593201</v>
      </c>
      <c r="D192" s="28">
        <v>1072.2956703555001</v>
      </c>
      <c r="E192" s="31"/>
      <c r="F192" s="7"/>
      <c r="G192" s="7"/>
      <c r="I192" s="39"/>
      <c r="J192" s="39"/>
      <c r="K192" s="39"/>
    </row>
    <row r="193" spans="1:11" x14ac:dyDescent="0.2">
      <c r="B193" s="21">
        <f t="shared" si="4"/>
        <v>44805</v>
      </c>
      <c r="C193" s="28">
        <v>849.36512823443695</v>
      </c>
      <c r="D193" s="28">
        <v>1072.8803195978139</v>
      </c>
      <c r="E193" s="31"/>
      <c r="F193" s="7"/>
      <c r="G193" s="7"/>
      <c r="I193" s="39"/>
      <c r="J193" s="39"/>
      <c r="K193" s="39"/>
    </row>
    <row r="194" spans="1:11" x14ac:dyDescent="0.2">
      <c r="B194" s="21"/>
      <c r="C194" s="28"/>
      <c r="D194" s="28"/>
      <c r="E194" s="31"/>
      <c r="F194" s="7"/>
      <c r="G194" s="7"/>
      <c r="I194" s="39"/>
      <c r="J194" s="39"/>
      <c r="K194" s="39"/>
    </row>
    <row r="195" spans="1:11" x14ac:dyDescent="0.2">
      <c r="A195" s="6" t="s">
        <v>15</v>
      </c>
      <c r="C195" s="28"/>
      <c r="D195" s="28"/>
      <c r="E195" s="31"/>
      <c r="F195" s="7"/>
      <c r="G195" s="7"/>
      <c r="I195" s="39"/>
      <c r="J195" s="39"/>
      <c r="K195" s="39"/>
    </row>
    <row r="196" spans="1:11" x14ac:dyDescent="0.2">
      <c r="A196" s="32" t="str">
        <f>"(A)"</f>
        <v>(A)</v>
      </c>
      <c r="B196" s="14" t="s">
        <v>43</v>
      </c>
      <c r="C196" s="28"/>
      <c r="D196" s="28"/>
      <c r="E196" s="31"/>
      <c r="F196" s="7"/>
      <c r="G196" s="7"/>
      <c r="I196" s="39"/>
      <c r="J196" s="39"/>
      <c r="K196" s="39"/>
    </row>
    <row r="197" spans="1:11" x14ac:dyDescent="0.2">
      <c r="A197" s="32" t="str">
        <f>"(B)"</f>
        <v>(B)</v>
      </c>
      <c r="B197" s="14" t="s">
        <v>44</v>
      </c>
      <c r="C197" s="28"/>
      <c r="D197" s="28"/>
      <c r="E197" s="31"/>
      <c r="F197" s="7"/>
      <c r="G197" s="7"/>
      <c r="I197" s="39"/>
      <c r="J197" s="39"/>
      <c r="K197" s="39"/>
    </row>
    <row r="198" spans="1:11" x14ac:dyDescent="0.2">
      <c r="A198" s="17" t="s">
        <v>16</v>
      </c>
      <c r="B198" s="8" t="s">
        <v>50</v>
      </c>
      <c r="C198" s="28"/>
      <c r="D198" s="28"/>
      <c r="E198" s="31"/>
      <c r="F198" s="7"/>
      <c r="G198" s="7"/>
      <c r="I198" s="39"/>
      <c r="J198" s="39"/>
      <c r="K198" s="39"/>
    </row>
    <row r="199" spans="1:11" x14ac:dyDescent="0.2">
      <c r="A199" s="14" t="str">
        <f>A1</f>
        <v>EL PASO ELECTRIC COMPANY</v>
      </c>
      <c r="G199" s="17" t="s">
        <v>14</v>
      </c>
      <c r="I199" s="39"/>
      <c r="J199" s="39"/>
      <c r="K199" s="39"/>
    </row>
    <row r="200" spans="1:11" x14ac:dyDescent="0.2">
      <c r="A200" s="14" t="str">
        <f t="shared" ref="A200:A204" si="5">A2</f>
        <v>2021 TEXAS RATE CASE FILING</v>
      </c>
      <c r="G200" s="17" t="s">
        <v>34</v>
      </c>
      <c r="I200" s="39"/>
      <c r="J200" s="39"/>
      <c r="K200" s="39"/>
    </row>
    <row r="201" spans="1:11" x14ac:dyDescent="0.2">
      <c r="A201" s="14" t="str">
        <f t="shared" si="5"/>
        <v xml:space="preserve">SCHEDULE O-10.1: HISTORICAL DATA </v>
      </c>
      <c r="G201" s="17"/>
      <c r="I201" s="39"/>
      <c r="J201" s="39"/>
      <c r="K201" s="39"/>
    </row>
    <row r="202" spans="1:11" x14ac:dyDescent="0.2">
      <c r="A202" s="14" t="str">
        <f t="shared" si="5"/>
        <v>SPONSOR: GEORGE NOVELA</v>
      </c>
      <c r="G202" s="17" t="s">
        <v>64</v>
      </c>
      <c r="I202" s="39"/>
      <c r="J202" s="39"/>
      <c r="K202" s="39"/>
    </row>
    <row r="203" spans="1:11" x14ac:dyDescent="0.2">
      <c r="A203" s="14" t="str">
        <f t="shared" si="5"/>
        <v>PREPARER:  ENEDINA SOTO</v>
      </c>
      <c r="I203" s="39"/>
      <c r="J203" s="39"/>
      <c r="K203" s="39"/>
    </row>
    <row r="204" spans="1:11" x14ac:dyDescent="0.2">
      <c r="A204" s="14" t="str">
        <f t="shared" si="5"/>
        <v>FOR THE TEST YEAR ENDED DECEMBER 31, 2020</v>
      </c>
      <c r="I204" s="39"/>
      <c r="J204" s="39"/>
      <c r="K204" s="39"/>
    </row>
    <row r="205" spans="1:11" x14ac:dyDescent="0.2">
      <c r="A205" s="14"/>
      <c r="I205" s="39"/>
      <c r="J205" s="39"/>
      <c r="K205" s="39"/>
    </row>
    <row r="206" spans="1:11" x14ac:dyDescent="0.2">
      <c r="A206" s="14" t="s">
        <v>46</v>
      </c>
      <c r="I206" s="39"/>
      <c r="J206" s="39"/>
      <c r="K206" s="39"/>
    </row>
    <row r="207" spans="1:11" x14ac:dyDescent="0.2">
      <c r="A207" s="14"/>
      <c r="I207" s="39"/>
      <c r="J207" s="39"/>
      <c r="K207" s="39"/>
    </row>
    <row r="208" spans="1:11" x14ac:dyDescent="0.2">
      <c r="B208" s="15" t="s">
        <v>7</v>
      </c>
      <c r="C208" s="27" t="s">
        <v>21</v>
      </c>
      <c r="D208" s="27" t="s">
        <v>1</v>
      </c>
      <c r="E208" s="31"/>
      <c r="F208" s="7"/>
      <c r="G208" s="7"/>
      <c r="I208" s="39"/>
      <c r="J208" s="39"/>
      <c r="K208" s="39"/>
    </row>
    <row r="209" spans="2:11" x14ac:dyDescent="0.2">
      <c r="B209" s="21">
        <f>EDATE(B193,1)</f>
        <v>44835</v>
      </c>
      <c r="C209" s="28">
        <v>849.78403413966203</v>
      </c>
      <c r="D209" s="28">
        <v>1073.466887301857</v>
      </c>
      <c r="E209" s="31"/>
      <c r="F209" s="7"/>
      <c r="G209" s="7"/>
      <c r="I209" s="39"/>
      <c r="J209" s="39"/>
      <c r="K209" s="39"/>
    </row>
    <row r="210" spans="2:11" x14ac:dyDescent="0.2">
      <c r="B210" s="21">
        <f>EDATE(B209,1)</f>
        <v>44866</v>
      </c>
      <c r="C210" s="28">
        <v>850.225025179064</v>
      </c>
      <c r="D210" s="28">
        <v>1074.079844942238</v>
      </c>
      <c r="E210" s="31"/>
      <c r="F210" s="7"/>
      <c r="G210" s="7"/>
      <c r="I210" s="39"/>
      <c r="J210" s="39"/>
      <c r="K210" s="39"/>
    </row>
    <row r="211" spans="2:11" x14ac:dyDescent="0.2">
      <c r="B211" s="21">
        <f t="shared" ref="B211:B235" si="6">EDATE(B210,1)</f>
        <v>44896</v>
      </c>
      <c r="C211" s="28">
        <v>850.65712525466199</v>
      </c>
      <c r="D211" s="28">
        <v>1074.6781738461191</v>
      </c>
      <c r="E211" s="31"/>
      <c r="F211" s="7"/>
      <c r="G211" s="7"/>
      <c r="I211" s="39"/>
      <c r="J211" s="39"/>
      <c r="K211" s="39"/>
    </row>
    <row r="212" spans="2:11" x14ac:dyDescent="0.2">
      <c r="B212" s="21">
        <f t="shared" si="6"/>
        <v>44927</v>
      </c>
      <c r="C212" s="28">
        <v>851.10922234263899</v>
      </c>
      <c r="D212" s="28">
        <v>1075.3034084517001</v>
      </c>
      <c r="E212" s="31"/>
      <c r="F212" s="7"/>
      <c r="G212" s="7"/>
      <c r="I212" s="39"/>
      <c r="J212" s="39"/>
      <c r="K212" s="39"/>
    </row>
    <row r="213" spans="2:11" x14ac:dyDescent="0.2">
      <c r="B213" s="21">
        <f t="shared" si="6"/>
        <v>44958</v>
      </c>
      <c r="C213" s="28">
        <v>851.56664222147799</v>
      </c>
      <c r="D213" s="28">
        <v>1075.936861092393</v>
      </c>
      <c r="E213" s="31"/>
      <c r="F213" s="7"/>
      <c r="G213" s="7"/>
      <c r="I213" s="39"/>
      <c r="J213" s="39"/>
      <c r="K213" s="39"/>
    </row>
    <row r="214" spans="2:11" x14ac:dyDescent="0.2">
      <c r="B214" s="21">
        <f t="shared" si="6"/>
        <v>44986</v>
      </c>
      <c r="C214" s="28">
        <v>851.98260087227698</v>
      </c>
      <c r="D214" s="28">
        <v>1076.5152911430519</v>
      </c>
      <c r="E214" s="31"/>
      <c r="F214" s="7"/>
      <c r="G214" s="7"/>
      <c r="I214" s="39"/>
      <c r="J214" s="39"/>
      <c r="K214" s="39"/>
    </row>
    <row r="215" spans="2:11" x14ac:dyDescent="0.2">
      <c r="B215" s="21">
        <f t="shared" si="6"/>
        <v>45017</v>
      </c>
      <c r="C215" s="28">
        <v>852.443849145846</v>
      </c>
      <c r="D215" s="28">
        <v>1077.161274913889</v>
      </c>
      <c r="E215" s="31"/>
      <c r="F215" s="7"/>
      <c r="G215" s="7"/>
      <c r="I215" s="39"/>
      <c r="J215" s="39"/>
      <c r="K215" s="39"/>
    </row>
    <row r="216" spans="2:11" x14ac:dyDescent="0.2">
      <c r="B216" s="21">
        <f t="shared" si="6"/>
        <v>45047</v>
      </c>
      <c r="C216" s="28">
        <v>852.88910974336295</v>
      </c>
      <c r="D216" s="28">
        <v>1077.7900898234921</v>
      </c>
      <c r="E216" s="31"/>
      <c r="F216" s="7"/>
      <c r="G216" s="7"/>
      <c r="I216" s="39"/>
      <c r="J216" s="39"/>
      <c r="K216" s="39"/>
    </row>
    <row r="217" spans="2:11" x14ac:dyDescent="0.2">
      <c r="B217" s="21">
        <f t="shared" si="6"/>
        <v>45078</v>
      </c>
      <c r="C217" s="28">
        <v>853.34835813916004</v>
      </c>
      <c r="D217" s="28">
        <v>1078.4392456816811</v>
      </c>
      <c r="E217" s="31"/>
      <c r="F217" s="7"/>
      <c r="G217" s="7"/>
      <c r="I217" s="39"/>
      <c r="J217" s="39"/>
      <c r="K217" s="39"/>
    </row>
    <row r="218" spans="2:11" x14ac:dyDescent="0.2">
      <c r="B218" s="21">
        <f t="shared" si="6"/>
        <v>45108</v>
      </c>
      <c r="C218" s="28">
        <v>853.79280016757798</v>
      </c>
      <c r="D218" s="28">
        <v>1079.0620535171749</v>
      </c>
      <c r="E218" s="31"/>
      <c r="F218" s="7"/>
      <c r="G218" s="7"/>
      <c r="I218" s="39"/>
      <c r="J218" s="39"/>
      <c r="K218" s="39"/>
    </row>
    <row r="219" spans="2:11" x14ac:dyDescent="0.2">
      <c r="B219" s="21">
        <f t="shared" si="6"/>
        <v>45139</v>
      </c>
      <c r="C219" s="28">
        <v>854.252748112267</v>
      </c>
      <c r="D219" s="28">
        <v>1079.697142200637</v>
      </c>
      <c r="E219" s="31"/>
      <c r="F219" s="7"/>
      <c r="G219" s="7"/>
      <c r="I219" s="39"/>
      <c r="J219" s="39"/>
      <c r="K219" s="39"/>
    </row>
    <row r="220" spans="2:11" x14ac:dyDescent="0.2">
      <c r="B220" s="21">
        <f t="shared" si="6"/>
        <v>45170</v>
      </c>
      <c r="C220" s="28">
        <v>854.71334177378401</v>
      </c>
      <c r="D220" s="28">
        <v>1080.329128162879</v>
      </c>
      <c r="E220" s="31"/>
      <c r="F220" s="7"/>
      <c r="G220" s="7"/>
      <c r="I220" s="39"/>
      <c r="J220" s="39"/>
      <c r="K220" s="39"/>
    </row>
    <row r="221" spans="2:11" x14ac:dyDescent="0.2">
      <c r="B221" s="21">
        <f t="shared" si="6"/>
        <v>45200</v>
      </c>
      <c r="C221" s="28">
        <v>855.15946678416799</v>
      </c>
      <c r="D221" s="28">
        <v>1080.9449564547381</v>
      </c>
      <c r="E221" s="31"/>
      <c r="F221" s="7"/>
      <c r="G221" s="7"/>
      <c r="I221" s="39"/>
      <c r="J221" s="39"/>
      <c r="K221" s="39"/>
    </row>
    <row r="222" spans="2:11" x14ac:dyDescent="0.2">
      <c r="B222" s="21">
        <f t="shared" si="6"/>
        <v>45231</v>
      </c>
      <c r="C222" s="28">
        <v>855.62090960383796</v>
      </c>
      <c r="D222" s="28">
        <v>1081.591249862324</v>
      </c>
      <c r="E222" s="31"/>
      <c r="F222" s="7"/>
      <c r="G222" s="7"/>
      <c r="I222" s="39"/>
      <c r="J222" s="39"/>
      <c r="K222" s="39"/>
    </row>
    <row r="223" spans="2:11" x14ac:dyDescent="0.2">
      <c r="B223" s="21">
        <f t="shared" si="6"/>
        <v>45261</v>
      </c>
      <c r="C223" s="28">
        <v>856.06897822033704</v>
      </c>
      <c r="D223" s="28">
        <v>1082.224728769567</v>
      </c>
      <c r="E223" s="31"/>
      <c r="F223" s="7"/>
      <c r="G223" s="7"/>
      <c r="I223" s="39"/>
      <c r="J223" s="39"/>
      <c r="K223" s="39"/>
    </row>
    <row r="224" spans="2:11" x14ac:dyDescent="0.2">
      <c r="B224" s="21">
        <f t="shared" si="6"/>
        <v>45292</v>
      </c>
      <c r="C224" s="28">
        <v>856.53493369518606</v>
      </c>
      <c r="D224" s="28">
        <v>1082.884214691444</v>
      </c>
      <c r="E224" s="31"/>
      <c r="F224" s="7"/>
      <c r="G224" s="7"/>
      <c r="I224" s="39"/>
      <c r="J224" s="39"/>
      <c r="K224" s="39"/>
    </row>
    <row r="225" spans="1:11" x14ac:dyDescent="0.2">
      <c r="B225" s="21">
        <f t="shared" si="6"/>
        <v>45323</v>
      </c>
      <c r="C225" s="28">
        <v>857.00487592890499</v>
      </c>
      <c r="D225" s="28">
        <v>1083.5456901135549</v>
      </c>
      <c r="E225" s="31"/>
      <c r="F225" s="7"/>
      <c r="G225" s="7"/>
      <c r="I225" s="39"/>
      <c r="J225" s="39"/>
      <c r="K225" s="39"/>
    </row>
    <row r="226" spans="1:11" x14ac:dyDescent="0.2">
      <c r="B226" s="21">
        <f t="shared" si="6"/>
        <v>45352</v>
      </c>
      <c r="C226" s="28">
        <v>857.44749731095203</v>
      </c>
      <c r="D226" s="28">
        <v>1084.16532373629</v>
      </c>
      <c r="E226" s="31"/>
      <c r="F226" s="7"/>
      <c r="G226" s="7"/>
      <c r="I226" s="39"/>
      <c r="J226" s="39"/>
      <c r="K226" s="39"/>
    </row>
    <row r="227" spans="1:11" x14ac:dyDescent="0.2">
      <c r="B227" s="21">
        <f t="shared" si="6"/>
        <v>45383</v>
      </c>
      <c r="C227" s="28">
        <v>857.92278393399101</v>
      </c>
      <c r="D227" s="28">
        <v>1084.8280174540341</v>
      </c>
      <c r="E227" s="31"/>
      <c r="F227" s="7"/>
      <c r="G227" s="7"/>
      <c r="I227" s="39"/>
      <c r="J227" s="39"/>
      <c r="K227" s="39"/>
    </row>
    <row r="228" spans="1:11" x14ac:dyDescent="0.2">
      <c r="B228" s="21">
        <f t="shared" si="6"/>
        <v>45413</v>
      </c>
      <c r="C228" s="28">
        <v>858.38381847293499</v>
      </c>
      <c r="D228" s="28">
        <v>1085.469656191219</v>
      </c>
      <c r="E228" s="31"/>
      <c r="F228" s="7"/>
      <c r="G228" s="7"/>
      <c r="I228" s="39"/>
      <c r="J228" s="39"/>
      <c r="K228" s="39"/>
    </row>
    <row r="229" spans="1:11" x14ac:dyDescent="0.2">
      <c r="B229" s="21">
        <f t="shared" si="6"/>
        <v>45444</v>
      </c>
      <c r="C229" s="28">
        <v>858.86030084581603</v>
      </c>
      <c r="D229" s="28">
        <v>1086.135374271413</v>
      </c>
      <c r="E229" s="31"/>
      <c r="F229" s="7"/>
      <c r="G229" s="7"/>
      <c r="I229" s="39"/>
      <c r="J229" s="39"/>
      <c r="K229" s="39"/>
    </row>
    <row r="230" spans="1:11" x14ac:dyDescent="0.2">
      <c r="B230" s="21">
        <f t="shared" si="6"/>
        <v>45474</v>
      </c>
      <c r="C230" s="28">
        <v>859.32051052378699</v>
      </c>
      <c r="D230" s="28">
        <v>1086.785060937922</v>
      </c>
      <c r="E230" s="31"/>
      <c r="F230" s="7"/>
      <c r="G230" s="7"/>
      <c r="I230" s="39"/>
      <c r="J230" s="39"/>
      <c r="K230" s="39"/>
    </row>
    <row r="231" spans="1:11" x14ac:dyDescent="0.2">
      <c r="B231" s="21">
        <f t="shared" si="6"/>
        <v>45505</v>
      </c>
      <c r="C231" s="28">
        <v>859.79430226302702</v>
      </c>
      <c r="D231" s="28">
        <v>1087.463593543974</v>
      </c>
      <c r="E231" s="31"/>
      <c r="F231" s="7"/>
      <c r="G231" s="7"/>
      <c r="I231" s="39"/>
      <c r="J231" s="39"/>
      <c r="K231" s="39"/>
    </row>
    <row r="232" spans="1:11" x14ac:dyDescent="0.2">
      <c r="B232" s="21">
        <f t="shared" si="6"/>
        <v>45536</v>
      </c>
      <c r="C232" s="28">
        <v>860.26625150694201</v>
      </c>
      <c r="D232" s="28">
        <v>1088.1454672206021</v>
      </c>
      <c r="E232" s="31"/>
      <c r="F232" s="7"/>
      <c r="G232" s="7"/>
      <c r="I232" s="39"/>
      <c r="J232" s="39"/>
      <c r="K232" s="39"/>
    </row>
    <row r="233" spans="1:11" x14ac:dyDescent="0.2">
      <c r="B233" s="21">
        <f t="shared" si="6"/>
        <v>45566</v>
      </c>
      <c r="C233" s="28">
        <v>860.72134863276904</v>
      </c>
      <c r="D233" s="28">
        <v>1088.803479950247</v>
      </c>
      <c r="E233" s="31"/>
      <c r="F233" s="7"/>
      <c r="G233" s="7"/>
      <c r="I233" s="39"/>
      <c r="J233" s="39"/>
      <c r="K233" s="39"/>
    </row>
    <row r="234" spans="1:11" x14ac:dyDescent="0.2">
      <c r="B234" s="21">
        <f t="shared" si="6"/>
        <v>45597</v>
      </c>
      <c r="C234" s="28">
        <v>861.19046708668805</v>
      </c>
      <c r="D234" s="28">
        <v>1089.4779632919351</v>
      </c>
      <c r="E234" s="31"/>
      <c r="F234" s="7"/>
      <c r="G234" s="7"/>
      <c r="I234" s="39"/>
      <c r="J234" s="39"/>
      <c r="K234" s="39"/>
    </row>
    <row r="235" spans="1:11" x14ac:dyDescent="0.2">
      <c r="B235" s="21">
        <f t="shared" si="6"/>
        <v>45627</v>
      </c>
      <c r="C235" s="28">
        <v>861.64535398995304</v>
      </c>
      <c r="D235" s="28">
        <v>1090.128271950306</v>
      </c>
      <c r="E235" s="31"/>
      <c r="F235" s="7"/>
      <c r="G235" s="7"/>
      <c r="I235" s="39"/>
      <c r="J235" s="39"/>
      <c r="K235" s="39"/>
    </row>
    <row r="236" spans="1:11" x14ac:dyDescent="0.2">
      <c r="B236" s="21"/>
      <c r="C236" s="28"/>
      <c r="D236" s="33"/>
      <c r="E236" s="31"/>
      <c r="F236" s="7"/>
      <c r="G236" s="7"/>
    </row>
    <row r="237" spans="1:11" x14ac:dyDescent="0.2">
      <c r="A237" s="6" t="s">
        <v>15</v>
      </c>
      <c r="F237" s="7"/>
      <c r="G237" s="7"/>
    </row>
    <row r="238" spans="1:11" x14ac:dyDescent="0.2">
      <c r="A238" s="32" t="str">
        <f>"(A)"</f>
        <v>(A)</v>
      </c>
      <c r="B238" s="14" t="s">
        <v>43</v>
      </c>
      <c r="C238" s="28"/>
      <c r="D238" s="28"/>
      <c r="E238" s="31"/>
      <c r="F238" s="7"/>
      <c r="G238" s="7"/>
    </row>
    <row r="239" spans="1:11" x14ac:dyDescent="0.2">
      <c r="A239" s="32" t="str">
        <f>"(B)"</f>
        <v>(B)</v>
      </c>
      <c r="B239" s="14" t="s">
        <v>44</v>
      </c>
      <c r="C239" s="28"/>
      <c r="D239" s="28"/>
      <c r="E239" s="31"/>
      <c r="F239" s="7"/>
      <c r="G239" s="7"/>
    </row>
    <row r="240" spans="1:11" x14ac:dyDescent="0.2">
      <c r="A240" s="17" t="s">
        <v>16</v>
      </c>
      <c r="B240" s="8" t="s">
        <v>50</v>
      </c>
      <c r="C240" s="28"/>
      <c r="D240" s="28"/>
      <c r="E240" s="31"/>
      <c r="F240" s="7"/>
      <c r="G240" s="7"/>
    </row>
  </sheetData>
  <pageMargins left="1.25" right="0.75" top="0.75" bottom="0.5" header="0.3" footer="0.3"/>
  <pageSetup scale="75" orientation="portrait" horizontalDpi="1200" verticalDpi="1200" r:id="rId1"/>
  <rowBreaks count="3" manualBreakCount="3">
    <brk id="64" max="16383" man="1"/>
    <brk id="131" max="16383" man="1"/>
    <brk id="1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6"/>
  <sheetViews>
    <sheetView view="pageBreakPreview" zoomScaleNormal="100" zoomScaleSheetLayoutView="100" workbookViewId="0">
      <selection activeCell="M8" sqref="M8"/>
    </sheetView>
  </sheetViews>
  <sheetFormatPr defaultColWidth="9.33203125" defaultRowHeight="14.25" x14ac:dyDescent="0.2"/>
  <cols>
    <col min="1" max="2" width="11.83203125" style="2" customWidth="1"/>
    <col min="3" max="4" width="14.83203125" style="2" customWidth="1"/>
    <col min="5" max="7" width="9.83203125" style="2" customWidth="1"/>
    <col min="8" max="9" width="7.83203125" style="2" customWidth="1"/>
    <col min="10" max="11" width="2.83203125" style="2" customWidth="1"/>
    <col min="12" max="16384" width="9.33203125" style="4"/>
  </cols>
  <sheetData>
    <row r="1" spans="1:11" x14ac:dyDescent="0.2">
      <c r="A1" s="1" t="str">
        <f>'page 1-4'!A1</f>
        <v>EL PASO ELECTRIC COMPANY</v>
      </c>
      <c r="K1" s="3" t="s">
        <v>14</v>
      </c>
    </row>
    <row r="2" spans="1:11" x14ac:dyDescent="0.2">
      <c r="A2" s="1" t="str">
        <f>'page 1-4'!A2</f>
        <v>2021 TEXAS RATE CASE FILING</v>
      </c>
      <c r="K2" s="3" t="s">
        <v>35</v>
      </c>
    </row>
    <row r="3" spans="1:11" x14ac:dyDescent="0.2">
      <c r="A3" s="1" t="str">
        <f>'page 1-4'!A3</f>
        <v xml:space="preserve">SCHEDULE O-10.1: HISTORICAL DATA </v>
      </c>
      <c r="K3" s="3"/>
    </row>
    <row r="4" spans="1:11" x14ac:dyDescent="0.2">
      <c r="A4" s="1" t="str">
        <f>'page 1-4'!A4</f>
        <v>SPONSOR: GEORGE NOVELA</v>
      </c>
      <c r="J4" s="2" t="s">
        <v>64</v>
      </c>
    </row>
    <row r="5" spans="1:11" x14ac:dyDescent="0.2">
      <c r="A5" s="1" t="str">
        <f>'page 1-4'!A5</f>
        <v>PREPARER:  ENEDINA SOTO</v>
      </c>
    </row>
    <row r="6" spans="1:11" x14ac:dyDescent="0.2">
      <c r="A6" s="1" t="str">
        <f>'page 1-4'!A6</f>
        <v>FOR THE TEST YEAR ENDED DECEMBER 31, 2020</v>
      </c>
    </row>
    <row r="7" spans="1:11" x14ac:dyDescent="0.2">
      <c r="A7" s="1"/>
    </row>
    <row r="9" spans="1:11" ht="29.25" customHeight="1" x14ac:dyDescent="0.2">
      <c r="A9" s="55" t="s">
        <v>19</v>
      </c>
      <c r="B9" s="55"/>
      <c r="C9" s="55"/>
      <c r="D9" s="55"/>
      <c r="E9" s="55"/>
      <c r="F9" s="55"/>
      <c r="G9" s="55"/>
      <c r="H9" s="55"/>
      <c r="I9" s="55"/>
    </row>
    <row r="10" spans="1:11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11" s="5" customFormat="1" x14ac:dyDescent="0.2">
      <c r="A11" s="8"/>
      <c r="B11" s="8"/>
      <c r="C11" s="16"/>
      <c r="D11" s="16"/>
      <c r="E11" s="8"/>
      <c r="F11" s="8"/>
      <c r="G11" s="8"/>
      <c r="H11" s="8"/>
      <c r="I11" s="8"/>
      <c r="J11" s="8"/>
      <c r="K11" s="8"/>
    </row>
    <row r="12" spans="1:11" s="5" customFormat="1" x14ac:dyDescent="0.2">
      <c r="A12" s="17"/>
      <c r="B12" s="8"/>
      <c r="C12" s="16"/>
      <c r="D12" s="16"/>
      <c r="E12" s="8"/>
      <c r="F12" s="8"/>
      <c r="G12" s="8"/>
      <c r="H12" s="8"/>
      <c r="I12" s="8"/>
      <c r="J12" s="8"/>
      <c r="K12" s="8"/>
    </row>
    <row r="13" spans="1:11" s="5" customFormat="1" x14ac:dyDescent="0.2">
      <c r="A13" s="17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s="5" customFormat="1" x14ac:dyDescent="0.2">
      <c r="A14" s="17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5" customFormat="1" x14ac:dyDescent="0.2">
      <c r="A15" s="17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5" customFormat="1" x14ac:dyDescent="0.2">
      <c r="A16" s="17"/>
      <c r="B16" s="8"/>
      <c r="C16" s="8"/>
      <c r="D16" s="8"/>
      <c r="E16" s="8"/>
      <c r="F16" s="8"/>
      <c r="G16" s="8"/>
      <c r="H16" s="8"/>
      <c r="I16" s="8"/>
      <c r="J16" s="8"/>
      <c r="K16" s="8"/>
    </row>
  </sheetData>
  <mergeCells count="1">
    <mergeCell ref="A9:I9"/>
  </mergeCells>
  <pageMargins left="1.25" right="0.75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5"/>
  <sheetViews>
    <sheetView tabSelected="1" view="pageBreakPreview" zoomScaleNormal="100" zoomScaleSheetLayoutView="100" workbookViewId="0">
      <selection activeCell="H146" sqref="H146"/>
    </sheetView>
  </sheetViews>
  <sheetFormatPr defaultColWidth="9.33203125" defaultRowHeight="14.25" x14ac:dyDescent="0.2"/>
  <cols>
    <col min="1" max="2" width="11.83203125" style="6" customWidth="1"/>
    <col min="3" max="4" width="14.83203125" style="6" customWidth="1"/>
    <col min="5" max="6" width="9.83203125" style="6" customWidth="1"/>
    <col min="7" max="7" width="2.83203125" style="6" customWidth="1"/>
    <col min="8" max="8" width="22.83203125" style="6" customWidth="1"/>
    <col min="9" max="9" width="9.33203125" style="8"/>
    <col min="10" max="14" width="9.33203125" style="9"/>
    <col min="15" max="16384" width="9.33203125" style="8"/>
  </cols>
  <sheetData>
    <row r="1" spans="1:13" x14ac:dyDescent="0.2">
      <c r="A1" s="14" t="str">
        <f>'page 1-4'!A1</f>
        <v>EL PASO ELECTRIC COMPANY</v>
      </c>
      <c r="H1" s="17" t="s">
        <v>14</v>
      </c>
    </row>
    <row r="2" spans="1:13" x14ac:dyDescent="0.2">
      <c r="A2" s="14" t="str">
        <f>'page 1-4'!A2</f>
        <v>2021 TEXAS RATE CASE FILING</v>
      </c>
      <c r="H2" s="17" t="s">
        <v>36</v>
      </c>
    </row>
    <row r="3" spans="1:13" x14ac:dyDescent="0.2">
      <c r="A3" s="14" t="str">
        <f>'page 1-4'!A3</f>
        <v xml:space="preserve">SCHEDULE O-10.1: HISTORICAL DATA </v>
      </c>
      <c r="H3" s="17"/>
    </row>
    <row r="4" spans="1:13" x14ac:dyDescent="0.2">
      <c r="A4" s="14" t="str">
        <f>'page 1-4'!A4</f>
        <v>SPONSOR: GEORGE NOVELA</v>
      </c>
      <c r="H4" s="17" t="s">
        <v>64</v>
      </c>
    </row>
    <row r="5" spans="1:13" x14ac:dyDescent="0.2">
      <c r="A5" s="14" t="str">
        <f>'page 1-4'!A5</f>
        <v>PREPARER:  ENEDINA SOTO</v>
      </c>
    </row>
    <row r="6" spans="1:13" x14ac:dyDescent="0.2">
      <c r="A6" s="14" t="str">
        <f>'page 1-4'!A6</f>
        <v>FOR THE TEST YEAR ENDED DECEMBER 31, 2020</v>
      </c>
    </row>
    <row r="8" spans="1:13" x14ac:dyDescent="0.2">
      <c r="A8" s="14" t="s">
        <v>47</v>
      </c>
      <c r="J8" s="8"/>
    </row>
    <row r="10" spans="1:13" x14ac:dyDescent="0.2">
      <c r="B10" s="15" t="s">
        <v>7</v>
      </c>
      <c r="C10" s="15" t="s">
        <v>21</v>
      </c>
      <c r="D10" s="15" t="s">
        <v>1</v>
      </c>
      <c r="K10" s="39"/>
      <c r="L10" s="4"/>
      <c r="M10" s="4"/>
    </row>
    <row r="11" spans="1:13" x14ac:dyDescent="0.2">
      <c r="B11" s="21">
        <v>40179</v>
      </c>
      <c r="C11" s="7">
        <v>279.3</v>
      </c>
      <c r="D11" s="7">
        <v>348.63333333333333</v>
      </c>
      <c r="E11" s="34"/>
      <c r="F11" s="30"/>
      <c r="G11" s="7"/>
      <c r="J11" s="18"/>
      <c r="K11" s="18"/>
      <c r="L11" s="18"/>
      <c r="M11" s="18"/>
    </row>
    <row r="12" spans="1:13" x14ac:dyDescent="0.2">
      <c r="B12" s="21">
        <f>EDATE(B11,1)</f>
        <v>40210</v>
      </c>
      <c r="C12" s="7">
        <v>280.605980136803</v>
      </c>
      <c r="D12" s="7">
        <v>350.13109411372727</v>
      </c>
      <c r="E12" s="34"/>
      <c r="F12" s="30"/>
      <c r="G12" s="7"/>
      <c r="J12" s="18"/>
      <c r="K12" s="18"/>
      <c r="L12" s="18"/>
      <c r="M12" s="18"/>
    </row>
    <row r="13" spans="1:13" x14ac:dyDescent="0.2">
      <c r="B13" s="21">
        <f t="shared" ref="B13:B63" si="0">EDATE(B12,1)</f>
        <v>40238</v>
      </c>
      <c r="C13" s="7">
        <v>281.61637033240299</v>
      </c>
      <c r="D13" s="7">
        <v>351.30464081610876</v>
      </c>
      <c r="E13" s="34"/>
      <c r="F13" s="30"/>
      <c r="G13" s="7"/>
      <c r="J13" s="19"/>
      <c r="K13" s="18"/>
      <c r="L13" s="18"/>
      <c r="M13" s="18"/>
    </row>
    <row r="14" spans="1:13" x14ac:dyDescent="0.2">
      <c r="B14" s="21">
        <f t="shared" si="0"/>
        <v>40269</v>
      </c>
      <c r="C14" s="7">
        <v>282.10000000000002</v>
      </c>
      <c r="D14" s="7">
        <v>351.93333333333334</v>
      </c>
      <c r="E14" s="34"/>
      <c r="F14" s="30"/>
      <c r="G14" s="7"/>
      <c r="J14" s="19"/>
      <c r="K14" s="18"/>
      <c r="L14" s="18"/>
      <c r="M14" s="18"/>
    </row>
    <row r="15" spans="1:13" x14ac:dyDescent="0.2">
      <c r="B15" s="21">
        <f t="shared" si="0"/>
        <v>40299</v>
      </c>
      <c r="C15" s="7">
        <v>281.66876216889801</v>
      </c>
      <c r="D15" s="7">
        <v>351.58404688112819</v>
      </c>
      <c r="E15" s="34"/>
      <c r="F15" s="30"/>
      <c r="G15" s="7"/>
      <c r="J15" s="19"/>
      <c r="K15" s="18"/>
      <c r="L15" s="18"/>
      <c r="M15" s="18"/>
    </row>
    <row r="16" spans="1:13" x14ac:dyDescent="0.2">
      <c r="B16" s="21">
        <f t="shared" si="0"/>
        <v>40330</v>
      </c>
      <c r="C16" s="7">
        <v>280.776885545602</v>
      </c>
      <c r="D16" s="7">
        <v>350.69778413499762</v>
      </c>
      <c r="E16" s="34"/>
      <c r="F16" s="30"/>
      <c r="G16" s="7"/>
      <c r="J16" s="19"/>
      <c r="K16" s="18"/>
      <c r="L16" s="18"/>
      <c r="M16" s="18"/>
    </row>
    <row r="17" spans="1:13" x14ac:dyDescent="0.2">
      <c r="A17" s="17"/>
      <c r="B17" s="21">
        <f t="shared" si="0"/>
        <v>40360</v>
      </c>
      <c r="C17" s="7">
        <v>280.13333333333298</v>
      </c>
      <c r="D17" s="7">
        <v>349.9666666666663</v>
      </c>
      <c r="E17" s="34"/>
      <c r="F17" s="30"/>
      <c r="G17" s="7"/>
      <c r="J17" s="19"/>
      <c r="K17" s="18"/>
      <c r="L17" s="18"/>
      <c r="M17" s="18"/>
    </row>
    <row r="18" spans="1:13" x14ac:dyDescent="0.2">
      <c r="B18" s="21">
        <f t="shared" si="0"/>
        <v>40391</v>
      </c>
      <c r="C18" s="7">
        <v>280.19373402638303</v>
      </c>
      <c r="D18" s="7">
        <v>349.84528782127313</v>
      </c>
      <c r="E18" s="34"/>
      <c r="F18" s="30"/>
      <c r="J18" s="19"/>
      <c r="K18" s="18"/>
      <c r="L18" s="18"/>
      <c r="M18" s="18"/>
    </row>
    <row r="19" spans="1:13" x14ac:dyDescent="0.2">
      <c r="A19" s="17"/>
      <c r="B19" s="21">
        <f t="shared" si="0"/>
        <v>40422</v>
      </c>
      <c r="C19" s="7">
        <v>280.77609514668302</v>
      </c>
      <c r="D19" s="7">
        <v>350.24531036338584</v>
      </c>
      <c r="E19" s="34"/>
      <c r="F19" s="30"/>
      <c r="J19" s="19"/>
      <c r="K19" s="18"/>
      <c r="L19" s="18"/>
      <c r="M19" s="18"/>
    </row>
    <row r="20" spans="1:13" x14ac:dyDescent="0.2">
      <c r="B20" s="21">
        <f t="shared" si="0"/>
        <v>40452</v>
      </c>
      <c r="C20" s="7">
        <v>281.46666666666698</v>
      </c>
      <c r="D20" s="7">
        <v>350.86666666666702</v>
      </c>
      <c r="E20" s="34"/>
      <c r="F20" s="30"/>
      <c r="J20" s="19"/>
      <c r="K20" s="18"/>
      <c r="L20" s="18"/>
      <c r="M20" s="18"/>
    </row>
    <row r="21" spans="1:13" x14ac:dyDescent="0.2">
      <c r="B21" s="21">
        <f t="shared" si="0"/>
        <v>40483</v>
      </c>
      <c r="C21" s="7">
        <v>282.00481531468199</v>
      </c>
      <c r="D21" s="7">
        <v>351.51295366184172</v>
      </c>
      <c r="E21" s="34"/>
      <c r="F21" s="30"/>
      <c r="J21" s="19"/>
      <c r="K21" s="18"/>
      <c r="L21" s="18"/>
      <c r="M21" s="18"/>
    </row>
    <row r="22" spans="1:13" x14ac:dyDescent="0.2">
      <c r="B22" s="21">
        <f t="shared" si="0"/>
        <v>40513</v>
      </c>
      <c r="C22" s="7">
        <v>282.34413760884797</v>
      </c>
      <c r="D22" s="7">
        <v>352.03823780390218</v>
      </c>
      <c r="E22" s="34"/>
      <c r="F22" s="30"/>
      <c r="J22" s="19"/>
      <c r="K22" s="18"/>
      <c r="L22" s="18"/>
      <c r="M22" s="18"/>
    </row>
    <row r="23" spans="1:13" x14ac:dyDescent="0.2">
      <c r="B23" s="21">
        <f t="shared" si="0"/>
        <v>40544</v>
      </c>
      <c r="C23" s="7">
        <v>282.566666666667</v>
      </c>
      <c r="D23" s="7">
        <v>352.40000000000032</v>
      </c>
      <c r="E23" s="34"/>
      <c r="F23" s="30"/>
      <c r="J23" s="20"/>
      <c r="K23" s="18"/>
      <c r="L23" s="18"/>
      <c r="M23" s="18"/>
    </row>
    <row r="24" spans="1:13" x14ac:dyDescent="0.2">
      <c r="B24" s="21">
        <f t="shared" si="0"/>
        <v>40575</v>
      </c>
      <c r="C24" s="7">
        <v>282.73422997827703</v>
      </c>
      <c r="D24" s="7">
        <v>352.55446906641941</v>
      </c>
      <c r="E24" s="34"/>
      <c r="F24" s="30"/>
      <c r="J24" s="20"/>
      <c r="K24" s="18"/>
      <c r="L24" s="18"/>
      <c r="M24" s="18"/>
    </row>
    <row r="25" spans="1:13" x14ac:dyDescent="0.2">
      <c r="B25" s="21">
        <f t="shared" si="0"/>
        <v>40603</v>
      </c>
      <c r="C25" s="7">
        <v>282.95046784716101</v>
      </c>
      <c r="D25" s="7">
        <v>352.67889797339558</v>
      </c>
      <c r="E25" s="34"/>
      <c r="F25" s="30"/>
      <c r="J25" s="20"/>
      <c r="K25" s="18"/>
      <c r="L25" s="18"/>
      <c r="M25" s="18"/>
    </row>
    <row r="26" spans="1:13" x14ac:dyDescent="0.2">
      <c r="B26" s="21">
        <f t="shared" si="0"/>
        <v>40634</v>
      </c>
      <c r="C26" s="7">
        <v>283.39999999999998</v>
      </c>
      <c r="D26" s="7">
        <v>353.0333333333333</v>
      </c>
      <c r="E26" s="34"/>
      <c r="F26" s="30"/>
      <c r="J26" s="20"/>
      <c r="K26" s="18"/>
      <c r="L26" s="18"/>
      <c r="M26" s="18"/>
    </row>
    <row r="27" spans="1:13" x14ac:dyDescent="0.2">
      <c r="B27" s="21">
        <f t="shared" si="0"/>
        <v>40664</v>
      </c>
      <c r="C27" s="7">
        <v>284.08915125652697</v>
      </c>
      <c r="D27" s="7">
        <v>353.70998650722419</v>
      </c>
      <c r="E27" s="34"/>
      <c r="F27" s="30"/>
      <c r="J27" s="20"/>
      <c r="K27" s="18"/>
      <c r="L27" s="18"/>
      <c r="M27" s="18"/>
    </row>
    <row r="28" spans="1:13" x14ac:dyDescent="0.2">
      <c r="B28" s="21">
        <f t="shared" si="0"/>
        <v>40695</v>
      </c>
      <c r="C28" s="7">
        <v>284.71369896405702</v>
      </c>
      <c r="D28" s="7">
        <v>354.39154857063488</v>
      </c>
      <c r="E28" s="34"/>
      <c r="F28" s="30"/>
      <c r="J28" s="20"/>
      <c r="K28" s="18"/>
      <c r="L28" s="18"/>
      <c r="M28" s="18"/>
    </row>
    <row r="29" spans="1:13" x14ac:dyDescent="0.2">
      <c r="B29" s="21">
        <f t="shared" si="0"/>
        <v>40725</v>
      </c>
      <c r="C29" s="7">
        <v>284.8</v>
      </c>
      <c r="D29" s="7">
        <v>354.56666666666672</v>
      </c>
      <c r="E29" s="34"/>
      <c r="F29" s="30"/>
      <c r="J29" s="20"/>
      <c r="K29" s="18"/>
      <c r="L29" s="18"/>
      <c r="M29" s="18"/>
    </row>
    <row r="30" spans="1:13" x14ac:dyDescent="0.2">
      <c r="B30" s="21">
        <f t="shared" si="0"/>
        <v>40756</v>
      </c>
      <c r="C30" s="7">
        <v>284.10316164159798</v>
      </c>
      <c r="D30" s="7">
        <v>353.96358020382047</v>
      </c>
      <c r="E30" s="34"/>
      <c r="F30" s="30"/>
      <c r="J30" s="20"/>
      <c r="K30" s="18"/>
      <c r="L30" s="18"/>
      <c r="M30" s="18"/>
    </row>
    <row r="31" spans="1:13" x14ac:dyDescent="0.2">
      <c r="B31" s="21">
        <f t="shared" si="0"/>
        <v>40787</v>
      </c>
      <c r="C31" s="7">
        <v>283.15431900818697</v>
      </c>
      <c r="D31" s="7">
        <v>353.08813176763607</v>
      </c>
      <c r="E31" s="34"/>
      <c r="F31" s="30"/>
      <c r="J31" s="20"/>
      <c r="K31" s="18"/>
      <c r="L31" s="18"/>
      <c r="M31" s="18"/>
    </row>
    <row r="32" spans="1:13" x14ac:dyDescent="0.2">
      <c r="B32" s="21">
        <f t="shared" si="0"/>
        <v>40817</v>
      </c>
      <c r="C32" s="7">
        <v>282.7</v>
      </c>
      <c r="D32" s="7">
        <v>352.66666666666669</v>
      </c>
      <c r="E32" s="34"/>
      <c r="F32" s="30"/>
      <c r="J32" s="20"/>
      <c r="K32" s="18"/>
      <c r="L32" s="18"/>
      <c r="M32" s="18"/>
    </row>
    <row r="33" spans="2:13" x14ac:dyDescent="0.2">
      <c r="B33" s="21">
        <f t="shared" si="0"/>
        <v>40848</v>
      </c>
      <c r="C33" s="7">
        <v>283.21413671612498</v>
      </c>
      <c r="D33" s="7">
        <v>353.16577578267038</v>
      </c>
      <c r="E33" s="34"/>
      <c r="F33" s="30"/>
      <c r="J33" s="20"/>
      <c r="K33" s="18"/>
      <c r="L33" s="18"/>
      <c r="M33" s="18"/>
    </row>
    <row r="34" spans="2:13" x14ac:dyDescent="0.2">
      <c r="B34" s="21">
        <f t="shared" si="0"/>
        <v>40878</v>
      </c>
      <c r="C34" s="7">
        <v>284.31485136918201</v>
      </c>
      <c r="D34" s="7">
        <v>354.23226014388842</v>
      </c>
      <c r="E34" s="34"/>
      <c r="F34" s="30"/>
      <c r="J34" s="20"/>
      <c r="K34" s="18"/>
      <c r="L34" s="18"/>
      <c r="M34" s="18"/>
    </row>
    <row r="35" spans="2:13" x14ac:dyDescent="0.2">
      <c r="B35" s="21">
        <f t="shared" si="0"/>
        <v>40909</v>
      </c>
      <c r="C35" s="7">
        <v>285.5</v>
      </c>
      <c r="D35" s="7">
        <v>355.4</v>
      </c>
      <c r="E35" s="34"/>
      <c r="F35" s="30"/>
      <c r="J35" s="20"/>
      <c r="K35" s="18"/>
      <c r="L35" s="18"/>
      <c r="M35" s="18"/>
    </row>
    <row r="36" spans="2:13" x14ac:dyDescent="0.2">
      <c r="B36" s="21">
        <f t="shared" si="0"/>
        <v>40940</v>
      </c>
      <c r="C36" s="7">
        <v>286.28404577485799</v>
      </c>
      <c r="D36" s="7">
        <v>356.20962582332652</v>
      </c>
      <c r="E36" s="34"/>
      <c r="F36" s="30"/>
      <c r="J36" s="20"/>
      <c r="K36" s="18"/>
      <c r="L36" s="18"/>
      <c r="M36" s="18"/>
    </row>
    <row r="37" spans="2:13" x14ac:dyDescent="0.2">
      <c r="B37" s="21">
        <f t="shared" si="0"/>
        <v>40969</v>
      </c>
      <c r="C37" s="7">
        <v>286.72734559459002</v>
      </c>
      <c r="D37" s="7">
        <v>356.68800923255935</v>
      </c>
      <c r="E37" s="34"/>
      <c r="F37" s="30"/>
      <c r="J37" s="20"/>
      <c r="K37" s="18"/>
      <c r="L37" s="18"/>
      <c r="M37" s="18"/>
    </row>
    <row r="38" spans="2:13" x14ac:dyDescent="0.2">
      <c r="B38" s="21">
        <f t="shared" si="0"/>
        <v>41000</v>
      </c>
      <c r="C38" s="7">
        <v>287.10000000000002</v>
      </c>
      <c r="D38" s="7">
        <v>357.06666666666672</v>
      </c>
      <c r="E38" s="34"/>
      <c r="F38" s="30"/>
      <c r="J38" s="20"/>
      <c r="K38" s="18"/>
      <c r="L38" s="18"/>
      <c r="M38" s="18"/>
    </row>
    <row r="39" spans="2:13" x14ac:dyDescent="0.2">
      <c r="B39" s="21">
        <f t="shared" si="0"/>
        <v>41030</v>
      </c>
      <c r="C39" s="7">
        <v>287.52403050643602</v>
      </c>
      <c r="D39" s="7">
        <v>357.44358142842134</v>
      </c>
      <c r="E39" s="34"/>
      <c r="F39" s="30"/>
      <c r="J39" s="20"/>
      <c r="K39" s="18"/>
      <c r="L39" s="18"/>
      <c r="M39" s="18"/>
    </row>
    <row r="40" spans="2:13" x14ac:dyDescent="0.2">
      <c r="B40" s="21">
        <f t="shared" si="0"/>
        <v>41061</v>
      </c>
      <c r="C40" s="7">
        <v>288.02704113177703</v>
      </c>
      <c r="D40" s="7">
        <v>357.90709549858474</v>
      </c>
      <c r="E40" s="34"/>
      <c r="F40" s="30"/>
      <c r="J40" s="20"/>
      <c r="K40" s="18"/>
      <c r="L40" s="18"/>
      <c r="M40" s="18"/>
    </row>
    <row r="41" spans="2:13" x14ac:dyDescent="0.2">
      <c r="B41" s="21">
        <f t="shared" si="0"/>
        <v>41091</v>
      </c>
      <c r="C41" s="7">
        <v>288.53333333333302</v>
      </c>
      <c r="D41" s="7">
        <v>358.4666666666663</v>
      </c>
      <c r="E41" s="34"/>
      <c r="F41" s="30"/>
      <c r="J41" s="20"/>
      <c r="K41" s="18"/>
      <c r="L41" s="18"/>
      <c r="M41" s="18"/>
    </row>
    <row r="42" spans="2:13" x14ac:dyDescent="0.2">
      <c r="B42" s="21">
        <f t="shared" si="0"/>
        <v>41122</v>
      </c>
      <c r="C42" s="7">
        <v>289.02792367268898</v>
      </c>
      <c r="D42" s="7">
        <v>359.1585306123111</v>
      </c>
      <c r="E42" s="34"/>
      <c r="F42" s="30"/>
      <c r="J42" s="20"/>
      <c r="K42" s="18"/>
      <c r="L42" s="18"/>
      <c r="M42" s="18"/>
    </row>
    <row r="43" spans="2:13" x14ac:dyDescent="0.2">
      <c r="B43" s="21">
        <f t="shared" si="0"/>
        <v>41153</v>
      </c>
      <c r="C43" s="7">
        <v>289.42981910977801</v>
      </c>
      <c r="D43" s="7">
        <v>359.79743453363199</v>
      </c>
      <c r="E43" s="34"/>
      <c r="F43" s="30"/>
      <c r="J43" s="20"/>
      <c r="K43" s="18"/>
      <c r="L43" s="18"/>
      <c r="M43" s="18"/>
    </row>
    <row r="44" spans="2:13" x14ac:dyDescent="0.2">
      <c r="B44" s="21">
        <f t="shared" si="0"/>
        <v>41183</v>
      </c>
      <c r="C44" s="7">
        <v>289.66666666666703</v>
      </c>
      <c r="D44" s="7">
        <v>360.16666666666703</v>
      </c>
      <c r="E44" s="34"/>
      <c r="F44" s="30"/>
      <c r="J44" s="20"/>
      <c r="K44" s="18"/>
      <c r="L44" s="18"/>
      <c r="M44" s="18"/>
    </row>
    <row r="45" spans="2:13" x14ac:dyDescent="0.2">
      <c r="B45" s="21">
        <f t="shared" si="0"/>
        <v>41214</v>
      </c>
      <c r="C45" s="7">
        <v>289.71473166620399</v>
      </c>
      <c r="D45" s="7">
        <v>360.1616422877965</v>
      </c>
      <c r="E45" s="34"/>
      <c r="F45" s="30"/>
      <c r="J45" s="20"/>
      <c r="K45" s="18"/>
      <c r="L45" s="18"/>
      <c r="M45" s="18"/>
    </row>
    <row r="46" spans="2:13" x14ac:dyDescent="0.2">
      <c r="B46" s="21">
        <f t="shared" si="0"/>
        <v>41244</v>
      </c>
      <c r="C46" s="7">
        <v>289.63156315760301</v>
      </c>
      <c r="D46" s="7">
        <v>359.94243523529781</v>
      </c>
      <c r="E46" s="34"/>
      <c r="F46" s="30"/>
      <c r="J46" s="20"/>
      <c r="K46" s="18"/>
      <c r="L46" s="18"/>
      <c r="M46" s="18"/>
    </row>
    <row r="47" spans="2:13" x14ac:dyDescent="0.2">
      <c r="B47" s="21">
        <f t="shared" si="0"/>
        <v>41275</v>
      </c>
      <c r="C47" s="7">
        <v>289.5</v>
      </c>
      <c r="D47" s="7">
        <v>359.73333333333329</v>
      </c>
      <c r="E47" s="34"/>
      <c r="F47" s="30"/>
      <c r="J47" s="20"/>
      <c r="K47" s="18"/>
      <c r="L47" s="18"/>
      <c r="M47" s="18"/>
    </row>
    <row r="48" spans="2:13" x14ac:dyDescent="0.2">
      <c r="B48" s="21">
        <f t="shared" si="0"/>
        <v>41306</v>
      </c>
      <c r="C48" s="7">
        <v>289.41908934048399</v>
      </c>
      <c r="D48" s="7">
        <v>359.74723330238919</v>
      </c>
      <c r="E48" s="34"/>
      <c r="F48" s="30"/>
      <c r="J48" s="20"/>
      <c r="K48" s="18"/>
      <c r="L48" s="18"/>
      <c r="M48" s="18"/>
    </row>
    <row r="49" spans="2:13" x14ac:dyDescent="0.2">
      <c r="B49" s="21">
        <f t="shared" si="0"/>
        <v>41334</v>
      </c>
      <c r="C49" s="7">
        <v>289.49478538884898</v>
      </c>
      <c r="D49" s="7">
        <v>360.00065488208827</v>
      </c>
      <c r="E49" s="34"/>
      <c r="F49" s="30"/>
      <c r="J49" s="20"/>
      <c r="K49" s="18"/>
      <c r="L49" s="18"/>
      <c r="M49" s="18"/>
    </row>
    <row r="50" spans="2:13" x14ac:dyDescent="0.2">
      <c r="B50" s="21">
        <f t="shared" si="0"/>
        <v>41365</v>
      </c>
      <c r="C50" s="7">
        <v>289.86666666666702</v>
      </c>
      <c r="D50" s="7">
        <v>360.566666666667</v>
      </c>
      <c r="E50" s="34"/>
      <c r="F50" s="30"/>
      <c r="J50" s="20"/>
      <c r="K50" s="18"/>
      <c r="L50" s="18"/>
      <c r="M50" s="18"/>
    </row>
    <row r="51" spans="2:13" x14ac:dyDescent="0.2">
      <c r="B51" s="21">
        <f t="shared" si="0"/>
        <v>41395</v>
      </c>
      <c r="C51" s="7">
        <v>290.58590446209797</v>
      </c>
      <c r="D51" s="7">
        <v>361.39168543634196</v>
      </c>
      <c r="E51" s="34"/>
      <c r="F51" s="30"/>
      <c r="J51" s="20"/>
      <c r="K51" s="18"/>
      <c r="L51" s="18"/>
      <c r="M51" s="18"/>
    </row>
    <row r="52" spans="2:13" x14ac:dyDescent="0.2">
      <c r="B52" s="21">
        <f t="shared" si="0"/>
        <v>41426</v>
      </c>
      <c r="C52" s="7">
        <v>291.55883364385102</v>
      </c>
      <c r="D52" s="7">
        <v>362.40692782397332</v>
      </c>
      <c r="E52" s="34"/>
      <c r="F52" s="30"/>
      <c r="J52" s="20"/>
      <c r="K52" s="18"/>
      <c r="L52" s="18"/>
      <c r="M52" s="18"/>
    </row>
    <row r="53" spans="2:13" x14ac:dyDescent="0.2">
      <c r="B53" s="21">
        <f t="shared" si="0"/>
        <v>41456</v>
      </c>
      <c r="C53" s="7">
        <v>292.53333333333302</v>
      </c>
      <c r="D53" s="7">
        <v>363.39999999999975</v>
      </c>
      <c r="E53" s="34"/>
      <c r="F53" s="30"/>
      <c r="J53" s="20"/>
      <c r="K53" s="18"/>
      <c r="L53" s="18"/>
      <c r="M53" s="18"/>
    </row>
    <row r="54" spans="2:13" x14ac:dyDescent="0.2">
      <c r="B54" s="21">
        <f t="shared" si="0"/>
        <v>41487</v>
      </c>
      <c r="C54" s="7">
        <v>293.40571020079398</v>
      </c>
      <c r="D54" s="7">
        <v>364.30167297043448</v>
      </c>
      <c r="E54" s="34"/>
      <c r="F54" s="30"/>
      <c r="J54" s="20"/>
      <c r="K54" s="18"/>
      <c r="L54" s="18"/>
      <c r="M54" s="18"/>
    </row>
    <row r="55" spans="2:13" x14ac:dyDescent="0.2">
      <c r="B55" s="21">
        <f t="shared" si="0"/>
        <v>41518</v>
      </c>
      <c r="C55" s="7">
        <v>294.08550604811899</v>
      </c>
      <c r="D55" s="7">
        <v>365.01065839523449</v>
      </c>
      <c r="E55" s="34"/>
      <c r="F55" s="30"/>
      <c r="J55" s="20"/>
      <c r="K55" s="18"/>
      <c r="L55" s="18"/>
      <c r="M55" s="18"/>
    </row>
    <row r="56" spans="2:13" x14ac:dyDescent="0.2">
      <c r="B56" s="21">
        <f t="shared" si="0"/>
        <v>41548</v>
      </c>
      <c r="C56" s="7">
        <v>294.53333333333302</v>
      </c>
      <c r="D56" s="7">
        <v>365.4666666666663</v>
      </c>
      <c r="E56" s="34"/>
      <c r="F56" s="30"/>
      <c r="J56" s="20"/>
      <c r="K56" s="18"/>
      <c r="L56" s="18"/>
      <c r="M56" s="18"/>
    </row>
    <row r="57" spans="2:13" x14ac:dyDescent="0.2">
      <c r="B57" s="21">
        <f t="shared" si="0"/>
        <v>41579</v>
      </c>
      <c r="C57" s="7">
        <v>294.77648943875698</v>
      </c>
      <c r="D57" s="7">
        <v>365.68207320566819</v>
      </c>
      <c r="E57" s="34"/>
      <c r="F57" s="30"/>
      <c r="J57" s="20"/>
      <c r="K57" s="18"/>
      <c r="L57" s="18"/>
      <c r="M57" s="18"/>
    </row>
    <row r="58" spans="2:13" x14ac:dyDescent="0.2">
      <c r="B58" s="21">
        <f t="shared" si="0"/>
        <v>41609</v>
      </c>
      <c r="C58" s="7">
        <v>294.89002975741801</v>
      </c>
      <c r="D58" s="7">
        <v>365.73816011987583</v>
      </c>
      <c r="E58" s="34"/>
      <c r="F58" s="30"/>
      <c r="J58" s="20"/>
      <c r="K58" s="18"/>
      <c r="L58" s="18"/>
      <c r="M58" s="18"/>
    </row>
    <row r="59" spans="2:13" x14ac:dyDescent="0.2">
      <c r="B59" s="21">
        <f t="shared" si="0"/>
        <v>41640</v>
      </c>
      <c r="C59" s="7">
        <v>295</v>
      </c>
      <c r="D59" s="7">
        <v>365.76666666666671</v>
      </c>
      <c r="E59" s="34"/>
      <c r="F59" s="30"/>
      <c r="J59" s="20"/>
      <c r="K59" s="18"/>
      <c r="L59" s="18"/>
      <c r="M59" s="18"/>
    </row>
    <row r="60" spans="2:13" x14ac:dyDescent="0.2">
      <c r="B60" s="21">
        <f t="shared" si="0"/>
        <v>41671</v>
      </c>
      <c r="C60" s="7">
        <v>295.18081830274201</v>
      </c>
      <c r="D60" s="7">
        <v>365.8576190428011</v>
      </c>
      <c r="E60" s="34"/>
      <c r="F60" s="30"/>
      <c r="J60" s="20"/>
      <c r="K60" s="18"/>
      <c r="L60" s="18"/>
      <c r="M60" s="18"/>
    </row>
    <row r="61" spans="2:13" x14ac:dyDescent="0.2">
      <c r="B61" s="21">
        <f t="shared" si="0"/>
        <v>41699</v>
      </c>
      <c r="C61" s="7">
        <v>295.33238004444098</v>
      </c>
      <c r="D61" s="7">
        <v>365.94700416492969</v>
      </c>
      <c r="E61" s="34"/>
      <c r="F61" s="30"/>
      <c r="J61" s="20"/>
      <c r="K61" s="18"/>
      <c r="L61" s="18"/>
      <c r="M61" s="18"/>
    </row>
    <row r="62" spans="2:13" x14ac:dyDescent="0.2">
      <c r="B62" s="21">
        <f t="shared" si="0"/>
        <v>41730</v>
      </c>
      <c r="C62" s="7">
        <v>295.36666666666702</v>
      </c>
      <c r="D62" s="7">
        <v>365.96666666666704</v>
      </c>
      <c r="E62" s="34"/>
      <c r="F62" s="30"/>
      <c r="J62" s="20"/>
      <c r="K62" s="18"/>
      <c r="L62" s="18"/>
      <c r="M62" s="18"/>
    </row>
    <row r="63" spans="2:13" x14ac:dyDescent="0.2">
      <c r="B63" s="21">
        <f t="shared" si="0"/>
        <v>41760</v>
      </c>
      <c r="C63" s="7">
        <v>295.19703655887798</v>
      </c>
      <c r="D63" s="7">
        <v>365.85365370331078</v>
      </c>
      <c r="E63" s="34"/>
      <c r="F63" s="30"/>
      <c r="J63" s="20"/>
      <c r="K63" s="18"/>
      <c r="L63" s="18"/>
      <c r="M63" s="18"/>
    </row>
    <row r="64" spans="2:13" x14ac:dyDescent="0.2">
      <c r="B64" s="21"/>
      <c r="C64" s="7"/>
      <c r="D64" s="7"/>
      <c r="E64" s="34"/>
      <c r="F64" s="30"/>
      <c r="J64" s="20"/>
      <c r="K64" s="18"/>
      <c r="L64" s="18"/>
      <c r="M64" s="18"/>
    </row>
    <row r="65" spans="1:13" x14ac:dyDescent="0.2">
      <c r="A65" s="6" t="s">
        <v>15</v>
      </c>
      <c r="C65" s="7"/>
      <c r="D65" s="7"/>
      <c r="E65" s="34"/>
      <c r="F65" s="30"/>
      <c r="J65" s="20"/>
      <c r="K65" s="18"/>
      <c r="L65" s="18"/>
      <c r="M65" s="18"/>
    </row>
    <row r="66" spans="1:13" x14ac:dyDescent="0.2">
      <c r="A66" s="32" t="str">
        <f>"(A)"</f>
        <v>(A)</v>
      </c>
      <c r="B66" s="14" t="s">
        <v>43</v>
      </c>
      <c r="C66" s="7"/>
      <c r="D66" s="7"/>
      <c r="E66" s="34"/>
      <c r="F66" s="30"/>
      <c r="J66" s="20"/>
      <c r="K66" s="18"/>
      <c r="L66" s="18"/>
      <c r="M66" s="18"/>
    </row>
    <row r="67" spans="1:13" x14ac:dyDescent="0.2">
      <c r="A67" s="32" t="str">
        <f>"(B)"</f>
        <v>(B)</v>
      </c>
      <c r="B67" s="14" t="s">
        <v>44</v>
      </c>
      <c r="C67" s="7"/>
      <c r="D67" s="7"/>
      <c r="E67" s="34"/>
      <c r="F67" s="30"/>
      <c r="J67" s="20"/>
      <c r="K67" s="18"/>
      <c r="L67" s="18"/>
      <c r="M67" s="18"/>
    </row>
    <row r="68" spans="1:13" x14ac:dyDescent="0.2">
      <c r="A68" s="17" t="s">
        <v>16</v>
      </c>
      <c r="B68" s="8" t="s">
        <v>48</v>
      </c>
      <c r="C68" s="7"/>
      <c r="D68" s="7"/>
      <c r="E68" s="34"/>
      <c r="F68" s="30"/>
      <c r="J68" s="20"/>
      <c r="K68" s="18"/>
      <c r="L68" s="18"/>
      <c r="M68" s="18"/>
    </row>
    <row r="69" spans="1:13" x14ac:dyDescent="0.2">
      <c r="A69" s="14" t="s">
        <v>0</v>
      </c>
      <c r="H69" s="17" t="s">
        <v>14</v>
      </c>
      <c r="J69" s="20"/>
      <c r="K69" s="18"/>
      <c r="L69" s="18"/>
      <c r="M69" s="18"/>
    </row>
    <row r="70" spans="1:13" x14ac:dyDescent="0.2">
      <c r="A70" s="14" t="s">
        <v>39</v>
      </c>
      <c r="H70" s="17" t="s">
        <v>37</v>
      </c>
      <c r="J70" s="20"/>
      <c r="K70" s="18"/>
      <c r="L70" s="18"/>
      <c r="M70" s="18"/>
    </row>
    <row r="71" spans="1:13" x14ac:dyDescent="0.2">
      <c r="A71" s="14" t="s">
        <v>18</v>
      </c>
      <c r="H71" s="17"/>
      <c r="J71" s="20"/>
      <c r="K71" s="18"/>
      <c r="L71" s="18"/>
      <c r="M71" s="18"/>
    </row>
    <row r="72" spans="1:13" x14ac:dyDescent="0.2">
      <c r="A72" s="14" t="s">
        <v>20</v>
      </c>
      <c r="H72" s="17" t="s">
        <v>64</v>
      </c>
      <c r="J72" s="20"/>
      <c r="K72" s="18"/>
      <c r="L72" s="18"/>
      <c r="M72" s="18"/>
    </row>
    <row r="73" spans="1:13" x14ac:dyDescent="0.2">
      <c r="A73" s="14" t="s">
        <v>45</v>
      </c>
      <c r="J73" s="20"/>
      <c r="K73" s="18"/>
      <c r="L73" s="18"/>
      <c r="M73" s="18"/>
    </row>
    <row r="74" spans="1:13" x14ac:dyDescent="0.2">
      <c r="A74" s="14" t="s">
        <v>40</v>
      </c>
      <c r="J74" s="20"/>
      <c r="K74" s="18"/>
      <c r="L74" s="18"/>
      <c r="M74" s="18"/>
    </row>
    <row r="75" spans="1:13" x14ac:dyDescent="0.2">
      <c r="B75" s="21"/>
      <c r="C75" s="7"/>
      <c r="D75" s="7"/>
      <c r="E75" s="34"/>
      <c r="F75" s="30"/>
      <c r="J75" s="20"/>
      <c r="K75" s="18"/>
      <c r="L75" s="18"/>
      <c r="M75" s="18"/>
    </row>
    <row r="76" spans="1:13" x14ac:dyDescent="0.2">
      <c r="A76" s="14" t="s">
        <v>17</v>
      </c>
      <c r="B76" s="21"/>
      <c r="C76" s="7"/>
      <c r="D76" s="7"/>
      <c r="E76" s="34"/>
      <c r="F76" s="30"/>
      <c r="J76" s="20"/>
      <c r="K76" s="18"/>
      <c r="L76" s="18"/>
      <c r="M76" s="18"/>
    </row>
    <row r="77" spans="1:13" x14ac:dyDescent="0.2">
      <c r="B77" s="21"/>
      <c r="C77" s="7"/>
      <c r="D77" s="7"/>
      <c r="E77" s="34"/>
      <c r="F77" s="30"/>
      <c r="J77" s="20"/>
      <c r="K77" s="18"/>
      <c r="L77" s="18"/>
      <c r="M77" s="18"/>
    </row>
    <row r="78" spans="1:13" x14ac:dyDescent="0.2">
      <c r="B78" s="15" t="s">
        <v>7</v>
      </c>
      <c r="C78" s="15" t="s">
        <v>21</v>
      </c>
      <c r="D78" s="15" t="s">
        <v>1</v>
      </c>
      <c r="E78" s="34"/>
      <c r="F78" s="30"/>
      <c r="J78" s="20"/>
      <c r="K78" s="18"/>
      <c r="L78" s="18"/>
      <c r="M78" s="18"/>
    </row>
    <row r="79" spans="1:13" x14ac:dyDescent="0.2">
      <c r="B79" s="21">
        <f>EDATE(B63,1)</f>
        <v>41791</v>
      </c>
      <c r="C79" s="7">
        <v>294.951825976723</v>
      </c>
      <c r="D79" s="7">
        <v>365.68805230747472</v>
      </c>
      <c r="E79" s="34"/>
      <c r="F79" s="30"/>
      <c r="J79" s="20"/>
      <c r="K79" s="18"/>
      <c r="L79" s="18"/>
      <c r="M79" s="18"/>
    </row>
    <row r="80" spans="1:13" x14ac:dyDescent="0.2">
      <c r="B80" s="21">
        <f>EDATE(B79,1)</f>
        <v>41821</v>
      </c>
      <c r="C80" s="7">
        <v>294.83333333333297</v>
      </c>
      <c r="D80" s="7">
        <v>365.59999999999968</v>
      </c>
      <c r="E80" s="34"/>
      <c r="F80" s="30"/>
      <c r="J80" s="20"/>
      <c r="K80" s="18"/>
      <c r="L80" s="18"/>
      <c r="M80" s="18"/>
    </row>
    <row r="81" spans="2:13" x14ac:dyDescent="0.2">
      <c r="B81" s="21">
        <f t="shared" ref="B81:B137" si="1">EDATE(B80,1)</f>
        <v>41852</v>
      </c>
      <c r="C81" s="7">
        <v>294.983009334082</v>
      </c>
      <c r="D81" s="7">
        <v>365.68783593314072</v>
      </c>
      <c r="E81" s="34"/>
      <c r="F81" s="30"/>
      <c r="J81" s="20"/>
      <c r="K81" s="18"/>
      <c r="L81" s="18"/>
      <c r="M81" s="18"/>
    </row>
    <row r="82" spans="2:13" x14ac:dyDescent="0.2">
      <c r="B82" s="21">
        <f t="shared" si="1"/>
        <v>41883</v>
      </c>
      <c r="C82" s="7">
        <v>295.38070730931202</v>
      </c>
      <c r="D82" s="7">
        <v>365.9816893183953</v>
      </c>
      <c r="E82" s="34"/>
      <c r="F82" s="30"/>
      <c r="J82" s="20"/>
      <c r="K82" s="18"/>
      <c r="L82" s="18"/>
      <c r="M82" s="18"/>
    </row>
    <row r="83" spans="2:13" x14ac:dyDescent="0.2">
      <c r="B83" s="21">
        <f t="shared" si="1"/>
        <v>41913</v>
      </c>
      <c r="C83" s="7">
        <v>295.933333333333</v>
      </c>
      <c r="D83" s="7">
        <v>366.4666666666663</v>
      </c>
      <c r="E83" s="34"/>
      <c r="F83" s="30"/>
      <c r="J83" s="20"/>
      <c r="K83" s="18"/>
      <c r="L83" s="18"/>
      <c r="M83" s="18"/>
    </row>
    <row r="84" spans="2:13" x14ac:dyDescent="0.2">
      <c r="B84" s="21">
        <f t="shared" si="1"/>
        <v>41944</v>
      </c>
      <c r="C84" s="7">
        <v>296.61626302508603</v>
      </c>
      <c r="D84" s="7">
        <v>367.16325732598801</v>
      </c>
      <c r="E84" s="34"/>
      <c r="F84" s="30"/>
      <c r="J84" s="20"/>
      <c r="K84" s="18"/>
      <c r="L84" s="18"/>
      <c r="M84" s="18"/>
    </row>
    <row r="85" spans="2:13" x14ac:dyDescent="0.2">
      <c r="B85" s="21">
        <f t="shared" si="1"/>
        <v>41974</v>
      </c>
      <c r="C85" s="7">
        <v>297.36090711104799</v>
      </c>
      <c r="D85" s="7">
        <v>367.95393030237221</v>
      </c>
      <c r="E85" s="34"/>
      <c r="F85" s="30"/>
      <c r="J85" s="20"/>
      <c r="K85" s="18"/>
      <c r="L85" s="18"/>
      <c r="M85" s="18"/>
    </row>
    <row r="86" spans="2:13" x14ac:dyDescent="0.2">
      <c r="B86" s="21">
        <f t="shared" si="1"/>
        <v>42005</v>
      </c>
      <c r="C86" s="7">
        <v>298.2</v>
      </c>
      <c r="D86" s="7">
        <v>368.79999999999995</v>
      </c>
      <c r="E86" s="34"/>
      <c r="F86" s="30"/>
      <c r="J86" s="20"/>
      <c r="K86" s="18"/>
      <c r="L86" s="18"/>
      <c r="M86" s="18"/>
    </row>
    <row r="87" spans="2:13" x14ac:dyDescent="0.2">
      <c r="B87" s="21">
        <f t="shared" si="1"/>
        <v>42036</v>
      </c>
      <c r="C87" s="7">
        <v>299.08407114583798</v>
      </c>
      <c r="D87" s="7">
        <v>369.60068501767279</v>
      </c>
      <c r="E87" s="34"/>
      <c r="F87" s="30"/>
      <c r="J87" s="20"/>
      <c r="K87" s="18"/>
      <c r="L87" s="18"/>
      <c r="M87" s="18"/>
    </row>
    <row r="88" spans="2:13" x14ac:dyDescent="0.2">
      <c r="B88" s="21">
        <f t="shared" si="1"/>
        <v>42064</v>
      </c>
      <c r="C88" s="7">
        <v>299.87124790326902</v>
      </c>
      <c r="D88" s="7">
        <v>370.28110198199784</v>
      </c>
      <c r="E88" s="34"/>
      <c r="F88" s="30"/>
      <c r="J88" s="20"/>
      <c r="K88" s="18"/>
      <c r="L88" s="18"/>
      <c r="M88" s="18"/>
    </row>
    <row r="89" spans="2:13" x14ac:dyDescent="0.2">
      <c r="B89" s="21">
        <f t="shared" si="1"/>
        <v>42095</v>
      </c>
      <c r="C89" s="7">
        <v>300.66666666666703</v>
      </c>
      <c r="D89" s="7">
        <v>371.00000000000034</v>
      </c>
      <c r="E89" s="34"/>
      <c r="F89" s="30"/>
      <c r="J89" s="20"/>
      <c r="K89" s="18"/>
      <c r="L89" s="18"/>
      <c r="M89" s="18"/>
    </row>
    <row r="90" spans="2:13" x14ac:dyDescent="0.2">
      <c r="B90" s="21">
        <f t="shared" si="1"/>
        <v>42125</v>
      </c>
      <c r="C90" s="7">
        <v>301.32141382709199</v>
      </c>
      <c r="D90" s="7">
        <v>371.67530654289101</v>
      </c>
      <c r="E90" s="34"/>
      <c r="F90" s="30"/>
      <c r="J90" s="20"/>
      <c r="K90" s="18"/>
      <c r="L90" s="18"/>
      <c r="M90" s="18"/>
    </row>
    <row r="91" spans="2:13" x14ac:dyDescent="0.2">
      <c r="B91" s="21">
        <f t="shared" si="1"/>
        <v>42156</v>
      </c>
      <c r="C91" s="7">
        <v>301.94014003733599</v>
      </c>
      <c r="D91" s="7">
        <v>372.37229060448249</v>
      </c>
      <c r="E91" s="34"/>
      <c r="F91" s="30"/>
      <c r="J91" s="20"/>
      <c r="K91" s="18"/>
      <c r="L91" s="18"/>
      <c r="M91" s="18"/>
    </row>
    <row r="92" spans="2:13" x14ac:dyDescent="0.2">
      <c r="B92" s="21">
        <f t="shared" si="1"/>
        <v>42186</v>
      </c>
      <c r="C92" s="7">
        <v>302.566666666667</v>
      </c>
      <c r="D92" s="7">
        <v>373.066666666667</v>
      </c>
      <c r="E92" s="34"/>
      <c r="F92" s="30"/>
      <c r="J92" s="20"/>
      <c r="K92" s="18"/>
      <c r="L92" s="18"/>
      <c r="M92" s="18"/>
    </row>
    <row r="93" spans="2:13" x14ac:dyDescent="0.2">
      <c r="B93" s="21">
        <f t="shared" si="1"/>
        <v>42217</v>
      </c>
      <c r="C93" s="7">
        <v>303.293702174766</v>
      </c>
      <c r="D93" s="7">
        <v>373.81238347449181</v>
      </c>
      <c r="E93" s="34"/>
      <c r="F93" s="30"/>
      <c r="J93" s="20"/>
      <c r="K93" s="18"/>
      <c r="L93" s="18"/>
      <c r="M93" s="18"/>
    </row>
    <row r="94" spans="2:13" x14ac:dyDescent="0.2">
      <c r="B94" s="21">
        <f t="shared" si="1"/>
        <v>42248</v>
      </c>
      <c r="C94" s="7">
        <v>304.00847539062403</v>
      </c>
      <c r="D94" s="7">
        <v>374.53920361698272</v>
      </c>
      <c r="E94" s="34"/>
      <c r="F94" s="30"/>
      <c r="J94" s="20"/>
      <c r="K94" s="18"/>
      <c r="L94" s="18"/>
      <c r="M94" s="18"/>
    </row>
    <row r="95" spans="2:13" x14ac:dyDescent="0.2">
      <c r="B95" s="21">
        <f t="shared" si="1"/>
        <v>42278</v>
      </c>
      <c r="C95" s="7">
        <v>304.566666666667</v>
      </c>
      <c r="D95" s="7">
        <v>375.16666666666697</v>
      </c>
      <c r="E95" s="34"/>
      <c r="F95" s="30"/>
      <c r="J95" s="20"/>
      <c r="K95" s="18"/>
      <c r="L95" s="18"/>
      <c r="M95" s="18"/>
    </row>
    <row r="96" spans="2:13" x14ac:dyDescent="0.2">
      <c r="B96" s="21">
        <f t="shared" si="1"/>
        <v>42309</v>
      </c>
      <c r="C96" s="7">
        <v>304.93505283157498</v>
      </c>
      <c r="D96" s="7">
        <v>375.71241564201779</v>
      </c>
      <c r="E96" s="34"/>
      <c r="F96" s="30"/>
      <c r="J96" s="20"/>
      <c r="K96" s="18"/>
      <c r="L96" s="18"/>
      <c r="M96" s="18"/>
    </row>
    <row r="97" spans="2:13" x14ac:dyDescent="0.2">
      <c r="B97" s="21">
        <f t="shared" si="1"/>
        <v>42339</v>
      </c>
      <c r="C97" s="7">
        <v>305.22916701419001</v>
      </c>
      <c r="D97" s="7">
        <v>376.2509785886474</v>
      </c>
      <c r="E97" s="34"/>
      <c r="F97" s="30"/>
      <c r="J97" s="20"/>
      <c r="K97" s="18"/>
      <c r="L97" s="18"/>
      <c r="M97" s="18"/>
    </row>
    <row r="98" spans="2:13" x14ac:dyDescent="0.2">
      <c r="B98" s="21">
        <f t="shared" si="1"/>
        <v>42370</v>
      </c>
      <c r="C98" s="7">
        <v>305.66666666666703</v>
      </c>
      <c r="D98" s="7">
        <v>376.96666666666704</v>
      </c>
      <c r="E98" s="34"/>
      <c r="F98" s="30"/>
      <c r="J98" s="20"/>
      <c r="K98" s="18"/>
      <c r="L98" s="18"/>
      <c r="M98" s="18"/>
    </row>
    <row r="99" spans="2:13" x14ac:dyDescent="0.2">
      <c r="B99" s="21">
        <f t="shared" si="1"/>
        <v>42401</v>
      </c>
      <c r="C99" s="7">
        <v>306.38761766752299</v>
      </c>
      <c r="D99" s="7">
        <v>377.94852891041171</v>
      </c>
      <c r="E99" s="34"/>
      <c r="F99" s="30"/>
      <c r="J99" s="20"/>
      <c r="K99" s="18"/>
      <c r="L99" s="18"/>
      <c r="M99" s="18"/>
    </row>
    <row r="100" spans="2:13" x14ac:dyDescent="0.2">
      <c r="B100" s="21">
        <f t="shared" si="1"/>
        <v>42430</v>
      </c>
      <c r="C100" s="7">
        <v>307.262485687371</v>
      </c>
      <c r="D100" s="7">
        <v>379.03826332369789</v>
      </c>
      <c r="E100" s="34"/>
      <c r="F100" s="30"/>
      <c r="J100" s="20"/>
      <c r="K100" s="18"/>
      <c r="L100" s="18"/>
      <c r="M100" s="18"/>
    </row>
    <row r="101" spans="2:13" x14ac:dyDescent="0.2">
      <c r="B101" s="21">
        <f t="shared" si="1"/>
        <v>42461</v>
      </c>
      <c r="C101" s="7">
        <v>308.3</v>
      </c>
      <c r="D101" s="7">
        <v>380.26666666666671</v>
      </c>
      <c r="E101" s="34"/>
      <c r="F101" s="30"/>
      <c r="J101" s="20"/>
      <c r="K101" s="18"/>
      <c r="L101" s="18"/>
      <c r="M101" s="18"/>
    </row>
    <row r="102" spans="2:13" x14ac:dyDescent="0.2">
      <c r="B102" s="21">
        <f t="shared" si="1"/>
        <v>42491</v>
      </c>
      <c r="C102" s="7">
        <v>309.28213258029598</v>
      </c>
      <c r="D102" s="7">
        <v>381.38606693753587</v>
      </c>
      <c r="E102" s="34"/>
      <c r="F102" s="30"/>
      <c r="J102" s="20"/>
      <c r="K102" s="18"/>
      <c r="L102" s="18"/>
      <c r="M102" s="18"/>
    </row>
    <row r="103" spans="2:13" x14ac:dyDescent="0.2">
      <c r="B103" s="21">
        <f t="shared" si="1"/>
        <v>42522</v>
      </c>
      <c r="C103" s="7">
        <v>310.08642194023298</v>
      </c>
      <c r="D103" s="7">
        <v>382.26507667873358</v>
      </c>
      <c r="E103" s="34"/>
      <c r="F103" s="30"/>
      <c r="J103" s="20"/>
      <c r="K103" s="18"/>
      <c r="L103" s="18"/>
      <c r="M103" s="18"/>
    </row>
    <row r="104" spans="2:13" x14ac:dyDescent="0.2">
      <c r="B104" s="21">
        <f t="shared" si="1"/>
        <v>42552</v>
      </c>
      <c r="C104" s="7">
        <v>310.46666666666698</v>
      </c>
      <c r="D104" s="7">
        <v>382.63333333333355</v>
      </c>
      <c r="E104" s="34"/>
      <c r="F104" s="30"/>
      <c r="J104" s="20"/>
      <c r="K104" s="18"/>
      <c r="L104" s="18"/>
      <c r="M104" s="18"/>
    </row>
    <row r="105" spans="2:13" x14ac:dyDescent="0.2">
      <c r="B105" s="21">
        <f t="shared" si="1"/>
        <v>42583</v>
      </c>
      <c r="C105" s="7">
        <v>310.34645244974598</v>
      </c>
      <c r="D105" s="7">
        <v>382.40565729852489</v>
      </c>
      <c r="E105" s="34"/>
      <c r="F105" s="30"/>
      <c r="J105" s="20"/>
      <c r="K105" s="18"/>
      <c r="L105" s="18"/>
      <c r="M105" s="18"/>
    </row>
    <row r="106" spans="2:13" x14ac:dyDescent="0.2">
      <c r="B106" s="21">
        <f t="shared" si="1"/>
        <v>42614</v>
      </c>
      <c r="C106" s="7">
        <v>310.00286655056101</v>
      </c>
      <c r="D106" s="7">
        <v>381.8984336388213</v>
      </c>
      <c r="E106" s="34"/>
      <c r="F106" s="30"/>
      <c r="J106" s="20"/>
      <c r="K106" s="18"/>
      <c r="L106" s="18"/>
      <c r="M106" s="18"/>
    </row>
    <row r="107" spans="2:13" x14ac:dyDescent="0.2">
      <c r="B107" s="21">
        <f t="shared" si="1"/>
        <v>42644</v>
      </c>
      <c r="C107" s="7">
        <v>309.83333333333297</v>
      </c>
      <c r="D107" s="7">
        <v>381.56666666666626</v>
      </c>
      <c r="E107" s="34"/>
      <c r="F107" s="30"/>
      <c r="J107" s="20"/>
      <c r="K107" s="18"/>
      <c r="L107" s="18"/>
      <c r="M107" s="18"/>
    </row>
    <row r="108" spans="2:13" x14ac:dyDescent="0.2">
      <c r="B108" s="21">
        <f t="shared" si="1"/>
        <v>42675</v>
      </c>
      <c r="C108" s="7">
        <v>310.11481958816199</v>
      </c>
      <c r="D108" s="7">
        <v>381.71815443510241</v>
      </c>
      <c r="E108" s="34"/>
      <c r="F108" s="30"/>
      <c r="J108" s="20"/>
      <c r="K108" s="18"/>
      <c r="L108" s="18"/>
      <c r="M108" s="18"/>
    </row>
    <row r="109" spans="2:13" x14ac:dyDescent="0.2">
      <c r="B109" s="21">
        <f t="shared" si="1"/>
        <v>42705</v>
      </c>
      <c r="C109" s="7">
        <v>310.73282911816699</v>
      </c>
      <c r="D109" s="7">
        <v>382.25080784641546</v>
      </c>
      <c r="E109" s="34"/>
      <c r="F109" s="30"/>
      <c r="J109" s="20"/>
      <c r="K109" s="18"/>
      <c r="L109" s="18"/>
      <c r="M109" s="18"/>
    </row>
    <row r="110" spans="2:13" x14ac:dyDescent="0.2">
      <c r="B110" s="21">
        <f t="shared" si="1"/>
        <v>42736</v>
      </c>
      <c r="C110" s="7">
        <v>311.53333333333302</v>
      </c>
      <c r="D110" s="7">
        <v>382.99999999999972</v>
      </c>
      <c r="E110" s="34"/>
      <c r="F110" s="30"/>
      <c r="J110" s="20"/>
      <c r="K110" s="18"/>
      <c r="L110" s="18"/>
      <c r="M110" s="18"/>
    </row>
    <row r="111" spans="2:13" x14ac:dyDescent="0.2">
      <c r="B111" s="21">
        <f t="shared" si="1"/>
        <v>42767</v>
      </c>
      <c r="C111" s="7">
        <v>312.29950436611398</v>
      </c>
      <c r="D111" s="7">
        <v>383.74258008058985</v>
      </c>
      <c r="E111" s="34"/>
      <c r="F111" s="30"/>
      <c r="J111" s="20"/>
      <c r="K111" s="18"/>
      <c r="L111" s="18"/>
      <c r="M111" s="18"/>
    </row>
    <row r="112" spans="2:13" x14ac:dyDescent="0.2">
      <c r="B112" s="21">
        <f t="shared" si="1"/>
        <v>42795</v>
      </c>
      <c r="C112" s="7">
        <v>312.7933061462</v>
      </c>
      <c r="D112" s="7">
        <v>384.21494030231202</v>
      </c>
      <c r="E112" s="34"/>
      <c r="F112" s="30"/>
      <c r="J112" s="20"/>
      <c r="K112" s="18"/>
      <c r="L112" s="18"/>
      <c r="M112" s="18"/>
    </row>
    <row r="113" spans="2:13" x14ac:dyDescent="0.2">
      <c r="B113" s="21">
        <f t="shared" si="1"/>
        <v>42826</v>
      </c>
      <c r="C113" s="7">
        <v>312.933333333333</v>
      </c>
      <c r="D113" s="7">
        <v>384.29999999999973</v>
      </c>
      <c r="E113" s="34"/>
      <c r="F113" s="30"/>
      <c r="J113" s="20"/>
      <c r="K113" s="18"/>
      <c r="L113" s="18"/>
      <c r="M113" s="18"/>
    </row>
    <row r="114" spans="2:13" x14ac:dyDescent="0.2">
      <c r="B114" s="21">
        <f t="shared" si="1"/>
        <v>42856</v>
      </c>
      <c r="C114" s="7">
        <v>312.578867290272</v>
      </c>
      <c r="D114" s="7">
        <v>383.84582049346614</v>
      </c>
      <c r="E114" s="34"/>
      <c r="F114" s="30"/>
      <c r="J114" s="20"/>
      <c r="K114" s="18"/>
      <c r="L114" s="18"/>
      <c r="M114" s="18"/>
    </row>
    <row r="115" spans="2:13" x14ac:dyDescent="0.2">
      <c r="B115" s="21">
        <f t="shared" si="1"/>
        <v>42887</v>
      </c>
      <c r="C115" s="7">
        <v>312.05399560910001</v>
      </c>
      <c r="D115" s="7">
        <v>383.21965049896141</v>
      </c>
      <c r="E115" s="34"/>
      <c r="F115" s="30"/>
      <c r="J115" s="20"/>
      <c r="K115" s="18"/>
      <c r="L115" s="18"/>
      <c r="M115" s="18"/>
    </row>
    <row r="116" spans="2:13" x14ac:dyDescent="0.2">
      <c r="B116" s="21">
        <f t="shared" si="1"/>
        <v>42917</v>
      </c>
      <c r="C116" s="7">
        <v>311.83333333333297</v>
      </c>
      <c r="D116" s="7">
        <v>382.96666666666624</v>
      </c>
      <c r="E116" s="34"/>
      <c r="F116" s="30"/>
      <c r="J116" s="20"/>
      <c r="K116" s="18"/>
      <c r="L116" s="18"/>
      <c r="M116" s="18"/>
    </row>
    <row r="117" spans="2:13" x14ac:dyDescent="0.2">
      <c r="B117" s="21">
        <f t="shared" si="1"/>
        <v>42948</v>
      </c>
      <c r="C117" s="7">
        <v>312.22882990818999</v>
      </c>
      <c r="D117" s="7">
        <v>383.44706936020179</v>
      </c>
      <c r="E117" s="34"/>
      <c r="F117" s="30"/>
      <c r="J117" s="20"/>
      <c r="K117" s="18"/>
      <c r="L117" s="18"/>
      <c r="M117" s="18"/>
    </row>
    <row r="118" spans="2:13" x14ac:dyDescent="0.2">
      <c r="B118" s="21">
        <f t="shared" si="1"/>
        <v>42979</v>
      </c>
      <c r="C118" s="7">
        <v>313.05930928860602</v>
      </c>
      <c r="D118" s="7">
        <v>384.4685445918912</v>
      </c>
      <c r="E118" s="34"/>
      <c r="F118" s="30"/>
      <c r="J118" s="20"/>
      <c r="K118" s="18"/>
      <c r="L118" s="18"/>
      <c r="M118" s="18"/>
    </row>
    <row r="119" spans="2:13" x14ac:dyDescent="0.2">
      <c r="B119" s="21">
        <f t="shared" si="1"/>
        <v>43009</v>
      </c>
      <c r="C119" s="7">
        <v>313.96666666666698</v>
      </c>
      <c r="D119" s="7">
        <v>385.63333333333367</v>
      </c>
      <c r="E119" s="34"/>
      <c r="F119" s="30"/>
      <c r="J119" s="20"/>
      <c r="K119" s="18"/>
      <c r="L119" s="18"/>
      <c r="M119" s="18"/>
    </row>
    <row r="120" spans="2:13" x14ac:dyDescent="0.2">
      <c r="B120" s="21">
        <f t="shared" si="1"/>
        <v>43040</v>
      </c>
      <c r="C120" s="7">
        <v>314.749796870539</v>
      </c>
      <c r="D120" s="7">
        <v>386.72386275832361</v>
      </c>
      <c r="E120" s="34"/>
      <c r="F120" s="30"/>
      <c r="J120" s="20"/>
      <c r="K120" s="18"/>
      <c r="L120" s="18"/>
      <c r="M120" s="18"/>
    </row>
    <row r="121" spans="2:13" x14ac:dyDescent="0.2">
      <c r="B121" s="21">
        <f t="shared" si="1"/>
        <v>43070</v>
      </c>
      <c r="C121" s="7">
        <v>315.328552277565</v>
      </c>
      <c r="D121" s="7">
        <v>387.59205870544827</v>
      </c>
      <c r="E121" s="34"/>
      <c r="F121" s="30"/>
      <c r="J121" s="20"/>
      <c r="K121" s="18"/>
      <c r="L121" s="18"/>
      <c r="M121" s="18"/>
    </row>
    <row r="122" spans="2:13" x14ac:dyDescent="0.2">
      <c r="B122" s="21">
        <f t="shared" si="1"/>
        <v>43101</v>
      </c>
      <c r="C122" s="7">
        <v>315.76666666666699</v>
      </c>
      <c r="D122" s="7">
        <v>388.26666666666699</v>
      </c>
      <c r="E122" s="34"/>
      <c r="F122" s="30"/>
      <c r="J122" s="20"/>
      <c r="K122" s="18"/>
      <c r="L122" s="18"/>
      <c r="M122" s="18"/>
    </row>
    <row r="123" spans="2:13" x14ac:dyDescent="0.2">
      <c r="B123" s="21">
        <f t="shared" si="1"/>
        <v>43132</v>
      </c>
      <c r="C123" s="7">
        <v>316.087323801406</v>
      </c>
      <c r="D123" s="7">
        <v>388.72356049366897</v>
      </c>
      <c r="E123" s="34"/>
      <c r="F123" s="30"/>
      <c r="J123" s="20"/>
      <c r="K123" s="18"/>
      <c r="L123" s="18"/>
      <c r="M123" s="18"/>
    </row>
    <row r="124" spans="2:13" x14ac:dyDescent="0.2">
      <c r="B124" s="21">
        <f t="shared" si="1"/>
        <v>43160</v>
      </c>
      <c r="C124" s="7">
        <v>316.378190608171</v>
      </c>
      <c r="D124" s="7">
        <v>389.08150145280621</v>
      </c>
      <c r="E124" s="34"/>
      <c r="F124" s="30"/>
      <c r="J124" s="20"/>
      <c r="K124" s="18"/>
      <c r="L124" s="18"/>
      <c r="M124" s="18"/>
    </row>
    <row r="125" spans="2:13" x14ac:dyDescent="0.2">
      <c r="B125" s="21">
        <f t="shared" si="1"/>
        <v>43191</v>
      </c>
      <c r="C125" s="7">
        <v>316.83333333333297</v>
      </c>
      <c r="D125" s="7">
        <v>389.59999999999968</v>
      </c>
      <c r="E125" s="34"/>
      <c r="F125" s="30"/>
      <c r="J125" s="20"/>
      <c r="K125" s="18"/>
      <c r="L125" s="18"/>
      <c r="M125" s="18"/>
    </row>
    <row r="126" spans="2:13" x14ac:dyDescent="0.2">
      <c r="B126" s="21">
        <f t="shared" si="1"/>
        <v>43221</v>
      </c>
      <c r="C126" s="7">
        <v>317.49874274600398</v>
      </c>
      <c r="D126" s="7">
        <v>390.35667561527748</v>
      </c>
      <c r="E126" s="34"/>
      <c r="F126" s="30"/>
      <c r="J126" s="20"/>
      <c r="K126" s="18"/>
      <c r="L126" s="18"/>
      <c r="M126" s="18"/>
    </row>
    <row r="127" spans="2:13" x14ac:dyDescent="0.2">
      <c r="B127" s="21">
        <f t="shared" si="1"/>
        <v>43252</v>
      </c>
      <c r="C127" s="7">
        <v>318.35198661297801</v>
      </c>
      <c r="D127" s="7">
        <v>391.33753730018492</v>
      </c>
      <c r="E127" s="34"/>
      <c r="F127" s="30"/>
      <c r="J127" s="20"/>
      <c r="K127" s="18"/>
      <c r="L127" s="18"/>
      <c r="M127" s="18"/>
    </row>
    <row r="128" spans="2:13" x14ac:dyDescent="0.2">
      <c r="B128" s="21">
        <f t="shared" si="1"/>
        <v>43282</v>
      </c>
      <c r="C128" s="7">
        <v>319.23333333333301</v>
      </c>
      <c r="D128" s="7">
        <v>392.36666666666633</v>
      </c>
      <c r="E128" s="34"/>
      <c r="F128" s="30"/>
      <c r="J128" s="20"/>
      <c r="K128" s="18"/>
      <c r="L128" s="18"/>
      <c r="M128" s="18"/>
    </row>
    <row r="129" spans="1:13" x14ac:dyDescent="0.2">
      <c r="B129" s="21">
        <f t="shared" si="1"/>
        <v>43313</v>
      </c>
      <c r="C129" s="7">
        <v>320.09991328048301</v>
      </c>
      <c r="D129" s="7">
        <v>393.40069279308329</v>
      </c>
      <c r="E129" s="34"/>
      <c r="F129" s="30"/>
      <c r="J129" s="20"/>
      <c r="K129" s="18"/>
      <c r="L129" s="18"/>
      <c r="M129" s="18"/>
    </row>
    <row r="130" spans="1:13" x14ac:dyDescent="0.2">
      <c r="B130" s="21">
        <f t="shared" si="1"/>
        <v>43344</v>
      </c>
      <c r="C130" s="7">
        <v>320.84902165057099</v>
      </c>
      <c r="D130" s="7">
        <v>394.31359155783127</v>
      </c>
      <c r="E130" s="34"/>
      <c r="F130" s="30"/>
      <c r="J130" s="20"/>
      <c r="K130" s="18"/>
      <c r="L130" s="18"/>
      <c r="M130" s="18"/>
    </row>
    <row r="131" spans="1:13" x14ac:dyDescent="0.2">
      <c r="B131" s="21">
        <f t="shared" si="1"/>
        <v>43374</v>
      </c>
      <c r="C131" s="7">
        <v>321.39999999999998</v>
      </c>
      <c r="D131" s="7">
        <v>395</v>
      </c>
      <c r="E131" s="34"/>
      <c r="F131" s="30"/>
      <c r="J131" s="20"/>
      <c r="K131" s="18"/>
      <c r="L131" s="18"/>
      <c r="M131" s="18"/>
    </row>
    <row r="132" spans="1:13" x14ac:dyDescent="0.2">
      <c r="B132" s="21">
        <f t="shared" si="1"/>
        <v>43405</v>
      </c>
      <c r="C132" s="7">
        <v>321.74621463269602</v>
      </c>
      <c r="D132" s="7">
        <v>395.44306237066633</v>
      </c>
      <c r="E132" s="34"/>
      <c r="F132" s="30"/>
      <c r="J132" s="20"/>
      <c r="K132" s="18"/>
      <c r="L132" s="18"/>
      <c r="M132" s="18"/>
    </row>
    <row r="133" spans="1:13" x14ac:dyDescent="0.2">
      <c r="B133" s="21">
        <f t="shared" si="1"/>
        <v>43435</v>
      </c>
      <c r="C133" s="7">
        <v>321.90140838290301</v>
      </c>
      <c r="D133" s="7">
        <v>395.635566542025</v>
      </c>
      <c r="E133" s="34"/>
      <c r="F133" s="30"/>
      <c r="J133" s="20"/>
      <c r="K133" s="18"/>
      <c r="L133" s="18"/>
      <c r="M133" s="18"/>
    </row>
    <row r="134" spans="1:13" x14ac:dyDescent="0.2">
      <c r="B134" s="21">
        <f t="shared" si="1"/>
        <v>43466</v>
      </c>
      <c r="C134" s="7">
        <v>321.933333333333</v>
      </c>
      <c r="D134" s="7">
        <v>395.63333333333298</v>
      </c>
      <c r="E134" s="34"/>
      <c r="F134" s="30"/>
      <c r="J134" s="20"/>
      <c r="K134" s="18"/>
      <c r="L134" s="18"/>
      <c r="M134" s="18"/>
    </row>
    <row r="135" spans="1:13" x14ac:dyDescent="0.2">
      <c r="B135" s="21">
        <f t="shared" si="1"/>
        <v>43497</v>
      </c>
      <c r="C135" s="7">
        <v>321.923205202958</v>
      </c>
      <c r="D135" s="7">
        <v>395.5176864857936</v>
      </c>
      <c r="E135" s="34"/>
      <c r="F135" s="30"/>
      <c r="J135" s="20"/>
      <c r="K135" s="18"/>
      <c r="L135" s="18"/>
      <c r="M135" s="18"/>
    </row>
    <row r="136" spans="1:13" x14ac:dyDescent="0.2">
      <c r="B136" s="21">
        <f t="shared" si="1"/>
        <v>43525</v>
      </c>
      <c r="C136" s="7">
        <v>322.05151882746998</v>
      </c>
      <c r="D136" s="7">
        <v>395.54808661272205</v>
      </c>
      <c r="E136" s="34"/>
      <c r="F136" s="30"/>
      <c r="J136" s="20"/>
      <c r="K136" s="18"/>
      <c r="L136" s="18"/>
      <c r="M136" s="18"/>
    </row>
    <row r="137" spans="1:13" x14ac:dyDescent="0.2">
      <c r="B137" s="21">
        <f t="shared" si="1"/>
        <v>43556</v>
      </c>
      <c r="C137" s="7">
        <v>322.566666666667</v>
      </c>
      <c r="D137" s="7">
        <v>396.0333333333337</v>
      </c>
      <c r="E137" s="34"/>
      <c r="F137" s="30"/>
      <c r="J137" s="20"/>
      <c r="K137" s="18"/>
      <c r="L137" s="18"/>
      <c r="M137" s="18"/>
    </row>
    <row r="138" spans="1:13" x14ac:dyDescent="0.2">
      <c r="B138" s="21"/>
      <c r="C138" s="7"/>
      <c r="D138" s="7"/>
      <c r="E138" s="34"/>
      <c r="F138" s="30"/>
      <c r="J138" s="20"/>
      <c r="K138" s="18"/>
      <c r="L138" s="18"/>
      <c r="M138" s="18"/>
    </row>
    <row r="139" spans="1:13" x14ac:dyDescent="0.2">
      <c r="A139" s="6" t="s">
        <v>15</v>
      </c>
      <c r="C139" s="7"/>
      <c r="D139" s="7"/>
      <c r="E139" s="34"/>
      <c r="F139" s="30"/>
      <c r="J139" s="20"/>
      <c r="K139" s="18"/>
      <c r="L139" s="18"/>
      <c r="M139" s="18"/>
    </row>
    <row r="140" spans="1:13" x14ac:dyDescent="0.2">
      <c r="A140" s="32" t="str">
        <f>"(A)"</f>
        <v>(A)</v>
      </c>
      <c r="B140" s="14" t="s">
        <v>43</v>
      </c>
      <c r="C140" s="7"/>
      <c r="D140" s="7"/>
      <c r="E140" s="34"/>
      <c r="F140" s="30"/>
      <c r="J140" s="20"/>
      <c r="K140" s="18"/>
      <c r="L140" s="18"/>
      <c r="M140" s="18"/>
    </row>
    <row r="141" spans="1:13" x14ac:dyDescent="0.2">
      <c r="A141" s="32" t="str">
        <f>"(B)"</f>
        <v>(B)</v>
      </c>
      <c r="B141" s="14" t="s">
        <v>44</v>
      </c>
      <c r="C141" s="7"/>
      <c r="D141" s="7"/>
      <c r="E141" s="34"/>
      <c r="F141" s="30"/>
      <c r="J141" s="20"/>
      <c r="K141" s="18"/>
      <c r="L141" s="18"/>
      <c r="M141" s="18"/>
    </row>
    <row r="142" spans="1:13" x14ac:dyDescent="0.2">
      <c r="A142" s="17" t="s">
        <v>16</v>
      </c>
      <c r="B142" s="8" t="s">
        <v>48</v>
      </c>
      <c r="C142" s="7"/>
      <c r="D142" s="7"/>
      <c r="E142" s="34"/>
      <c r="F142" s="30"/>
      <c r="J142" s="20"/>
      <c r="K142" s="18"/>
      <c r="L142" s="18"/>
      <c r="M142" s="18"/>
    </row>
    <row r="143" spans="1:13" x14ac:dyDescent="0.2">
      <c r="A143" s="14" t="s">
        <v>0</v>
      </c>
      <c r="H143" s="17" t="s">
        <v>14</v>
      </c>
      <c r="J143" s="20"/>
      <c r="K143" s="18"/>
      <c r="L143" s="18"/>
      <c r="M143" s="18"/>
    </row>
    <row r="144" spans="1:13" x14ac:dyDescent="0.2">
      <c r="A144" s="14" t="s">
        <v>39</v>
      </c>
      <c r="H144" s="17" t="s">
        <v>38</v>
      </c>
      <c r="J144" s="20"/>
      <c r="K144" s="18"/>
      <c r="L144" s="18"/>
      <c r="M144" s="18"/>
    </row>
    <row r="145" spans="1:13" x14ac:dyDescent="0.2">
      <c r="A145" s="14" t="s">
        <v>18</v>
      </c>
      <c r="H145" s="17"/>
      <c r="J145" s="20"/>
      <c r="K145" s="18"/>
      <c r="L145" s="18"/>
      <c r="M145" s="18"/>
    </row>
    <row r="146" spans="1:13" x14ac:dyDescent="0.2">
      <c r="A146" s="14" t="s">
        <v>20</v>
      </c>
      <c r="H146" s="17" t="s">
        <v>64</v>
      </c>
      <c r="J146" s="20"/>
      <c r="K146" s="18"/>
      <c r="L146" s="18"/>
      <c r="M146" s="18"/>
    </row>
    <row r="147" spans="1:13" x14ac:dyDescent="0.2">
      <c r="A147" s="14" t="s">
        <v>45</v>
      </c>
      <c r="J147" s="20"/>
      <c r="K147" s="18"/>
      <c r="L147" s="18"/>
      <c r="M147" s="18"/>
    </row>
    <row r="148" spans="1:13" x14ac:dyDescent="0.2">
      <c r="A148" s="14" t="s">
        <v>40</v>
      </c>
      <c r="J148" s="20"/>
      <c r="K148" s="18"/>
      <c r="L148" s="18"/>
      <c r="M148" s="18"/>
    </row>
    <row r="149" spans="1:13" x14ac:dyDescent="0.2">
      <c r="B149" s="21"/>
      <c r="C149" s="7"/>
      <c r="D149" s="7"/>
      <c r="E149" s="34"/>
      <c r="F149" s="30"/>
      <c r="J149" s="20"/>
      <c r="K149" s="18"/>
      <c r="L149" s="18"/>
      <c r="M149" s="18"/>
    </row>
    <row r="150" spans="1:13" x14ac:dyDescent="0.2">
      <c r="A150" s="14" t="s">
        <v>17</v>
      </c>
      <c r="B150" s="21"/>
      <c r="C150" s="7"/>
      <c r="D150" s="7"/>
      <c r="E150" s="34"/>
      <c r="F150" s="30"/>
      <c r="J150" s="20"/>
      <c r="K150" s="18"/>
      <c r="L150" s="18"/>
      <c r="M150" s="18"/>
    </row>
    <row r="151" spans="1:13" x14ac:dyDescent="0.2">
      <c r="B151" s="21"/>
      <c r="C151" s="7"/>
      <c r="D151" s="7"/>
      <c r="E151" s="34"/>
      <c r="F151" s="30"/>
      <c r="J151" s="20"/>
      <c r="K151" s="18"/>
      <c r="L151" s="18"/>
      <c r="M151" s="18"/>
    </row>
    <row r="152" spans="1:13" x14ac:dyDescent="0.2">
      <c r="B152" s="15" t="s">
        <v>7</v>
      </c>
      <c r="C152" s="15" t="s">
        <v>21</v>
      </c>
      <c r="D152" s="15" t="s">
        <v>1</v>
      </c>
      <c r="E152" s="34"/>
      <c r="F152" s="30"/>
      <c r="J152" s="20"/>
      <c r="K152" s="18"/>
      <c r="L152" s="18"/>
      <c r="M152" s="18"/>
    </row>
    <row r="153" spans="1:13" x14ac:dyDescent="0.2">
      <c r="B153" s="21">
        <f>EDATE(B137,1)</f>
        <v>43586</v>
      </c>
      <c r="C153" s="7">
        <v>323.53720302527398</v>
      </c>
      <c r="D153" s="7">
        <v>397.10371546095701</v>
      </c>
      <c r="E153" s="34"/>
      <c r="F153" s="30"/>
      <c r="J153" s="20"/>
      <c r="K153" s="18"/>
      <c r="L153" s="18"/>
      <c r="M153" s="18"/>
    </row>
    <row r="154" spans="1:13" x14ac:dyDescent="0.2">
      <c r="B154" s="21">
        <f>EDATE(B153,1)</f>
        <v>43617</v>
      </c>
      <c r="C154" s="7">
        <v>324.621309096228</v>
      </c>
      <c r="D154" s="7">
        <v>398.34832764175928</v>
      </c>
      <c r="E154" s="34"/>
      <c r="F154" s="30"/>
      <c r="J154" s="20"/>
      <c r="K154" s="18"/>
      <c r="L154" s="18"/>
      <c r="M154" s="18"/>
    </row>
    <row r="155" spans="1:13" x14ac:dyDescent="0.2">
      <c r="B155" s="21">
        <f t="shared" ref="B155:B218" si="2">EDATE(B154,1)</f>
        <v>43647</v>
      </c>
      <c r="C155" s="7">
        <v>325.23333333333301</v>
      </c>
      <c r="D155" s="7">
        <v>399.06666666666632</v>
      </c>
      <c r="E155" s="34"/>
      <c r="F155" s="30"/>
      <c r="J155" s="20"/>
      <c r="K155" s="18"/>
      <c r="L155" s="18"/>
      <c r="M155" s="18"/>
    </row>
    <row r="156" spans="1:13" x14ac:dyDescent="0.2">
      <c r="B156" s="21">
        <f t="shared" si="2"/>
        <v>43678</v>
      </c>
      <c r="C156" s="7">
        <v>325.17202908212897</v>
      </c>
      <c r="D156" s="7">
        <v>399.01223928404829</v>
      </c>
      <c r="E156" s="34"/>
      <c r="F156" s="30"/>
      <c r="J156" s="20"/>
      <c r="K156" s="18"/>
      <c r="L156" s="18"/>
      <c r="M156" s="18"/>
    </row>
    <row r="157" spans="1:13" x14ac:dyDescent="0.2">
      <c r="B157" s="21">
        <f t="shared" si="2"/>
        <v>43709</v>
      </c>
      <c r="C157" s="7">
        <v>325.33670771985402</v>
      </c>
      <c r="D157" s="7">
        <v>399.25139722410012</v>
      </c>
      <c r="E157" s="34"/>
      <c r="F157" s="30"/>
      <c r="J157" s="20"/>
      <c r="K157" s="18"/>
      <c r="L157" s="18"/>
      <c r="M157" s="18"/>
    </row>
    <row r="158" spans="1:13" x14ac:dyDescent="0.2">
      <c r="B158" s="21">
        <f t="shared" si="2"/>
        <v>43739</v>
      </c>
      <c r="C158" s="7">
        <v>326.86666666666702</v>
      </c>
      <c r="D158" s="7">
        <v>401.13333333333361</v>
      </c>
      <c r="E158" s="34"/>
      <c r="F158" s="30"/>
      <c r="J158" s="20"/>
      <c r="K158" s="18"/>
      <c r="L158" s="18"/>
      <c r="M158" s="18"/>
    </row>
    <row r="159" spans="1:13" x14ac:dyDescent="0.2">
      <c r="B159" s="21">
        <f t="shared" si="2"/>
        <v>43770</v>
      </c>
      <c r="C159" s="7">
        <v>330.16053350236899</v>
      </c>
      <c r="D159" s="7">
        <v>405.12070377516028</v>
      </c>
      <c r="E159" s="34"/>
      <c r="F159" s="30"/>
      <c r="J159" s="20"/>
      <c r="K159" s="18"/>
      <c r="L159" s="18"/>
      <c r="M159" s="18"/>
    </row>
    <row r="160" spans="1:13" x14ac:dyDescent="0.2">
      <c r="B160" s="21">
        <f t="shared" si="2"/>
        <v>43800</v>
      </c>
      <c r="C160" s="7">
        <v>331.94599811811099</v>
      </c>
      <c r="D160" s="7">
        <v>407.25650128850202</v>
      </c>
      <c r="E160" s="34"/>
      <c r="F160" s="30"/>
      <c r="J160" s="20"/>
      <c r="K160" s="18"/>
      <c r="L160" s="18"/>
      <c r="M160" s="18"/>
    </row>
    <row r="161" spans="2:13" x14ac:dyDescent="0.2">
      <c r="B161" s="21">
        <f t="shared" si="2"/>
        <v>43831</v>
      </c>
      <c r="C161" s="7">
        <v>328.29596249671403</v>
      </c>
      <c r="D161" s="7">
        <v>402.79596249671403</v>
      </c>
      <c r="E161" s="34"/>
      <c r="F161" s="30"/>
      <c r="J161" s="20"/>
      <c r="K161" s="18"/>
      <c r="L161" s="18"/>
      <c r="M161" s="18"/>
    </row>
    <row r="162" spans="2:13" x14ac:dyDescent="0.2">
      <c r="B162" s="21">
        <f t="shared" si="2"/>
        <v>43862</v>
      </c>
      <c r="C162" s="7">
        <v>316.88685236292099</v>
      </c>
      <c r="D162" s="7">
        <v>388.92200550090047</v>
      </c>
      <c r="E162" s="34"/>
      <c r="F162" s="30"/>
      <c r="J162" s="20"/>
      <c r="K162" s="18"/>
      <c r="L162" s="18"/>
      <c r="M162" s="18"/>
    </row>
    <row r="163" spans="2:13" x14ac:dyDescent="0.2">
      <c r="B163" s="21">
        <f t="shared" si="2"/>
        <v>43891</v>
      </c>
      <c r="C163" s="7">
        <v>304.05506632930098</v>
      </c>
      <c r="D163" s="7">
        <v>373.25074560180468</v>
      </c>
      <c r="E163" s="34"/>
      <c r="F163" s="30"/>
      <c r="J163" s="20"/>
      <c r="K163" s="18"/>
      <c r="L163" s="18"/>
      <c r="M163" s="18"/>
    </row>
    <row r="164" spans="2:13" x14ac:dyDescent="0.2">
      <c r="B164" s="21">
        <f t="shared" si="2"/>
        <v>43922</v>
      </c>
      <c r="C164" s="7">
        <v>295.10780872064402</v>
      </c>
      <c r="D164" s="7">
        <v>362.10780872064402</v>
      </c>
      <c r="E164" s="34"/>
      <c r="F164" s="30"/>
      <c r="J164" s="20"/>
      <c r="K164" s="18"/>
      <c r="L164" s="18"/>
      <c r="M164" s="18"/>
    </row>
    <row r="165" spans="2:13" x14ac:dyDescent="0.2">
      <c r="B165" s="21">
        <f t="shared" si="2"/>
        <v>43952</v>
      </c>
      <c r="C165" s="7">
        <v>295.97282386491702</v>
      </c>
      <c r="D165" s="7">
        <v>362.6496732718644</v>
      </c>
      <c r="E165" s="34"/>
      <c r="F165" s="30"/>
      <c r="J165" s="20"/>
      <c r="K165" s="18"/>
      <c r="L165" s="18"/>
      <c r="M165" s="18"/>
    </row>
    <row r="166" spans="2:13" x14ac:dyDescent="0.2">
      <c r="B166" s="21">
        <f t="shared" si="2"/>
        <v>43983</v>
      </c>
      <c r="C166" s="7">
        <v>303.00629316000402</v>
      </c>
      <c r="D166" s="7">
        <v>370.54318100727193</v>
      </c>
      <c r="E166" s="34"/>
      <c r="F166" s="30"/>
      <c r="J166" s="20"/>
      <c r="K166" s="18"/>
      <c r="L166" s="18"/>
      <c r="M166" s="18"/>
    </row>
    <row r="167" spans="2:13" x14ac:dyDescent="0.2">
      <c r="B167" s="21">
        <f t="shared" si="2"/>
        <v>44013</v>
      </c>
      <c r="C167" s="7">
        <v>310.04050135740698</v>
      </c>
      <c r="D167" s="7">
        <v>378.50716802407368</v>
      </c>
      <c r="E167" s="34"/>
      <c r="F167" s="30"/>
      <c r="J167" s="20"/>
      <c r="K167" s="18"/>
      <c r="L167" s="18"/>
      <c r="M167" s="18"/>
    </row>
    <row r="168" spans="2:13" x14ac:dyDescent="0.2">
      <c r="B168" s="21">
        <f t="shared" si="2"/>
        <v>44044</v>
      </c>
      <c r="C168" s="7">
        <v>313.007620045539</v>
      </c>
      <c r="D168" s="7">
        <v>381.71008725244849</v>
      </c>
      <c r="E168" s="34"/>
      <c r="F168" s="30"/>
      <c r="J168" s="20"/>
      <c r="K168" s="18"/>
      <c r="L168" s="18"/>
      <c r="M168" s="18"/>
    </row>
    <row r="169" spans="2:13" x14ac:dyDescent="0.2">
      <c r="B169" s="21">
        <f t="shared" si="2"/>
        <v>44075</v>
      </c>
      <c r="C169" s="7">
        <v>312.674604588585</v>
      </c>
      <c r="D169" s="7">
        <v>381.14576062826569</v>
      </c>
      <c r="E169" s="34"/>
      <c r="F169" s="30"/>
      <c r="J169" s="20"/>
      <c r="K169" s="18"/>
      <c r="L169" s="18"/>
      <c r="M169" s="18"/>
    </row>
    <row r="170" spans="2:13" x14ac:dyDescent="0.2">
      <c r="B170" s="21">
        <f t="shared" si="2"/>
        <v>44105</v>
      </c>
      <c r="C170" s="7">
        <v>311.52910913860001</v>
      </c>
      <c r="D170" s="7">
        <v>379.8418438429465</v>
      </c>
      <c r="E170" s="34"/>
      <c r="F170" s="30"/>
      <c r="J170" s="20"/>
      <c r="K170" s="18"/>
      <c r="L170" s="18"/>
      <c r="M170" s="18"/>
    </row>
    <row r="171" spans="2:13" x14ac:dyDescent="0.2">
      <c r="B171" s="21">
        <f t="shared" si="2"/>
        <v>44136</v>
      </c>
      <c r="C171" s="7">
        <v>311.38293954620298</v>
      </c>
      <c r="D171" s="7">
        <v>379.98938517247075</v>
      </c>
      <c r="E171" s="34"/>
      <c r="F171" s="30"/>
      <c r="J171" s="20"/>
      <c r="K171" s="18"/>
      <c r="L171" s="18"/>
      <c r="M171" s="18"/>
    </row>
    <row r="172" spans="2:13" x14ac:dyDescent="0.2">
      <c r="B172" s="21">
        <f t="shared" si="2"/>
        <v>44166</v>
      </c>
      <c r="C172" s="7">
        <v>312.15964981119299</v>
      </c>
      <c r="D172" s="7">
        <v>381.3541741552462</v>
      </c>
      <c r="E172" s="34"/>
      <c r="F172" s="30"/>
      <c r="J172" s="20"/>
      <c r="K172" s="18"/>
      <c r="L172" s="18"/>
      <c r="M172" s="18"/>
    </row>
    <row r="173" spans="2:13" x14ac:dyDescent="0.2">
      <c r="B173" s="21">
        <f t="shared" si="2"/>
        <v>44197</v>
      </c>
      <c r="C173" s="7">
        <v>313.34025711141697</v>
      </c>
      <c r="D173" s="7">
        <v>383.18133803861588</v>
      </c>
      <c r="E173" s="34"/>
      <c r="F173" s="30"/>
      <c r="J173" s="20"/>
      <c r="K173" s="18"/>
      <c r="L173" s="18"/>
      <c r="M173" s="18"/>
    </row>
    <row r="174" spans="2:13" x14ac:dyDescent="0.2">
      <c r="B174" s="21">
        <f t="shared" si="2"/>
        <v>44228</v>
      </c>
      <c r="C174" s="7">
        <v>314.44877725037401</v>
      </c>
      <c r="D174" s="7">
        <v>384.75992759861924</v>
      </c>
      <c r="E174" s="34"/>
      <c r="F174" s="30"/>
      <c r="J174" s="20"/>
      <c r="K174" s="18"/>
      <c r="L174" s="18"/>
      <c r="M174" s="18"/>
    </row>
    <row r="175" spans="2:13" x14ac:dyDescent="0.2">
      <c r="B175" s="21">
        <f t="shared" si="2"/>
        <v>44256</v>
      </c>
      <c r="C175" s="7">
        <v>315.41184547300901</v>
      </c>
      <c r="D175" s="7">
        <v>386.0235472243919</v>
      </c>
      <c r="E175" s="34"/>
      <c r="F175" s="30"/>
      <c r="J175" s="20"/>
      <c r="K175" s="18"/>
      <c r="L175" s="18"/>
      <c r="M175" s="18"/>
    </row>
    <row r="176" spans="2:13" x14ac:dyDescent="0.2">
      <c r="B176" s="21">
        <f t="shared" si="2"/>
        <v>44287</v>
      </c>
      <c r="C176" s="7">
        <v>316.58000442388902</v>
      </c>
      <c r="D176" s="7">
        <v>387.47830237170172</v>
      </c>
      <c r="E176" s="34"/>
      <c r="F176" s="30"/>
      <c r="J176" s="20"/>
      <c r="K176" s="18"/>
      <c r="L176" s="18"/>
      <c r="M176" s="18"/>
    </row>
    <row r="177" spans="2:13" x14ac:dyDescent="0.2">
      <c r="B177" s="21">
        <f t="shared" si="2"/>
        <v>44317</v>
      </c>
      <c r="C177" s="7">
        <v>317.90582127163202</v>
      </c>
      <c r="D177" s="7">
        <v>389.10544302527694</v>
      </c>
      <c r="E177" s="34"/>
      <c r="F177" s="30"/>
      <c r="J177" s="20"/>
      <c r="K177" s="18"/>
      <c r="L177" s="18"/>
      <c r="M177" s="18"/>
    </row>
    <row r="178" spans="2:13" x14ac:dyDescent="0.2">
      <c r="B178" s="21">
        <f t="shared" si="2"/>
        <v>44348</v>
      </c>
      <c r="C178" s="7">
        <v>319.366966351472</v>
      </c>
      <c r="D178" s="7">
        <v>390.89205520857649</v>
      </c>
      <c r="E178" s="34"/>
      <c r="F178" s="30"/>
      <c r="J178" s="20"/>
      <c r="K178" s="18"/>
      <c r="L178" s="18"/>
      <c r="M178" s="18"/>
    </row>
    <row r="179" spans="2:13" x14ac:dyDescent="0.2">
      <c r="B179" s="21">
        <f t="shared" si="2"/>
        <v>44378</v>
      </c>
      <c r="C179" s="7">
        <v>320.71115648779698</v>
      </c>
      <c r="D179" s="7">
        <v>392.53347582622018</v>
      </c>
      <c r="E179" s="34"/>
      <c r="F179" s="30"/>
      <c r="J179" s="20"/>
      <c r="K179" s="18"/>
      <c r="L179" s="18"/>
      <c r="M179" s="18"/>
    </row>
    <row r="180" spans="2:13" x14ac:dyDescent="0.2">
      <c r="B180" s="21">
        <f t="shared" si="2"/>
        <v>44409</v>
      </c>
      <c r="C180" s="7">
        <v>321.89930018973098</v>
      </c>
      <c r="D180" s="7">
        <v>393.9836733670877</v>
      </c>
      <c r="E180" s="34"/>
      <c r="F180" s="30"/>
      <c r="J180" s="20"/>
      <c r="K180" s="18"/>
      <c r="L180" s="18"/>
      <c r="M180" s="18"/>
    </row>
    <row r="181" spans="2:13" x14ac:dyDescent="0.2">
      <c r="B181" s="21">
        <f t="shared" si="2"/>
        <v>44440</v>
      </c>
      <c r="C181" s="7">
        <v>322.896784196471</v>
      </c>
      <c r="D181" s="7">
        <v>395.19411243671493</v>
      </c>
      <c r="E181" s="34"/>
      <c r="F181" s="30"/>
      <c r="J181" s="20"/>
      <c r="K181" s="18"/>
      <c r="L181" s="18"/>
      <c r="M181" s="18"/>
    </row>
    <row r="182" spans="2:13" x14ac:dyDescent="0.2">
      <c r="B182" s="21">
        <f t="shared" si="2"/>
        <v>44470</v>
      </c>
      <c r="C182" s="7">
        <v>323.72636354508899</v>
      </c>
      <c r="D182" s="7">
        <v>396.18537441028627</v>
      </c>
      <c r="E182" s="34"/>
      <c r="F182" s="30"/>
      <c r="J182" s="20"/>
      <c r="K182" s="18"/>
      <c r="L182" s="18"/>
      <c r="M182" s="18"/>
    </row>
    <row r="183" spans="2:13" x14ac:dyDescent="0.2">
      <c r="B183" s="21">
        <f t="shared" si="2"/>
        <v>44501</v>
      </c>
      <c r="C183" s="7">
        <v>324.47924390193998</v>
      </c>
      <c r="D183" s="7">
        <v>397.06597081108299</v>
      </c>
      <c r="E183" s="34"/>
      <c r="F183" s="30"/>
      <c r="J183" s="20"/>
      <c r="K183" s="18"/>
      <c r="L183" s="18"/>
      <c r="M183" s="18"/>
    </row>
    <row r="184" spans="2:13" x14ac:dyDescent="0.2">
      <c r="B184" s="21">
        <f t="shared" si="2"/>
        <v>44531</v>
      </c>
      <c r="C184" s="7">
        <v>325.09861617423297</v>
      </c>
      <c r="D184" s="7">
        <v>397.79239069683035</v>
      </c>
      <c r="E184" s="34"/>
      <c r="F184" s="30"/>
      <c r="J184" s="20"/>
      <c r="K184" s="18"/>
      <c r="L184" s="18"/>
      <c r="M184" s="18"/>
    </row>
    <row r="185" spans="2:13" x14ac:dyDescent="0.2">
      <c r="B185" s="21">
        <f t="shared" si="2"/>
        <v>44562</v>
      </c>
      <c r="C185" s="7">
        <v>325.60634347612802</v>
      </c>
      <c r="D185" s="7">
        <v>398.42001903256494</v>
      </c>
      <c r="E185" s="34"/>
      <c r="F185" s="30"/>
      <c r="J185" s="20"/>
      <c r="K185" s="18"/>
      <c r="L185" s="18"/>
      <c r="M185" s="18"/>
    </row>
    <row r="186" spans="2:13" x14ac:dyDescent="0.2">
      <c r="B186" s="21">
        <f t="shared" si="2"/>
        <v>44593</v>
      </c>
      <c r="C186" s="7">
        <v>325.96925258247001</v>
      </c>
      <c r="D186" s="7">
        <v>398.92882114640668</v>
      </c>
      <c r="E186" s="34"/>
      <c r="F186" s="30"/>
      <c r="J186" s="20"/>
      <c r="K186" s="18"/>
      <c r="L186" s="18"/>
      <c r="M186" s="18"/>
    </row>
    <row r="187" spans="2:13" x14ac:dyDescent="0.2">
      <c r="B187" s="21">
        <f t="shared" si="2"/>
        <v>44621</v>
      </c>
      <c r="C187" s="7">
        <v>326.19474775337898</v>
      </c>
      <c r="D187" s="7">
        <v>399.28858052295357</v>
      </c>
      <c r="E187" s="34"/>
      <c r="F187" s="30"/>
      <c r="J187" s="20"/>
      <c r="K187" s="18"/>
      <c r="L187" s="18"/>
      <c r="M187" s="18"/>
    </row>
    <row r="188" spans="2:13" x14ac:dyDescent="0.2">
      <c r="B188" s="21">
        <f t="shared" si="2"/>
        <v>44652</v>
      </c>
      <c r="C188" s="7">
        <v>326.36464033135798</v>
      </c>
      <c r="D188" s="7">
        <v>399.57813506965766</v>
      </c>
      <c r="E188" s="34"/>
      <c r="F188" s="30"/>
      <c r="J188" s="20"/>
      <c r="K188" s="18"/>
      <c r="L188" s="18"/>
      <c r="M188" s="18"/>
    </row>
    <row r="189" spans="2:13" x14ac:dyDescent="0.2">
      <c r="B189" s="21">
        <f t="shared" si="2"/>
        <v>44682</v>
      </c>
      <c r="C189" s="7">
        <v>326.47797731259999</v>
      </c>
      <c r="D189" s="7">
        <v>399.75665215670671</v>
      </c>
      <c r="E189" s="34"/>
      <c r="F189" s="30"/>
      <c r="J189" s="20"/>
      <c r="K189" s="18"/>
      <c r="L189" s="18"/>
      <c r="M189" s="18"/>
    </row>
    <row r="190" spans="2:13" x14ac:dyDescent="0.2">
      <c r="B190" s="21">
        <f t="shared" si="2"/>
        <v>44713</v>
      </c>
      <c r="C190" s="7">
        <v>326.55418346377598</v>
      </c>
      <c r="D190" s="7">
        <v>399.86663388170797</v>
      </c>
      <c r="E190" s="34"/>
      <c r="F190" s="30"/>
      <c r="J190" s="20"/>
      <c r="K190" s="18"/>
      <c r="L190" s="18"/>
      <c r="M190" s="18"/>
    </row>
    <row r="191" spans="2:13" x14ac:dyDescent="0.2">
      <c r="B191" s="21">
        <f t="shared" si="2"/>
        <v>44743</v>
      </c>
      <c r="C191" s="7">
        <v>326.595050306053</v>
      </c>
      <c r="D191" s="7">
        <v>399.93596385874719</v>
      </c>
      <c r="E191" s="34"/>
      <c r="F191" s="30"/>
      <c r="J191" s="20"/>
      <c r="K191" s="18"/>
      <c r="L191" s="18"/>
      <c r="M191" s="18"/>
    </row>
    <row r="192" spans="2:13" x14ac:dyDescent="0.2">
      <c r="B192" s="21">
        <f t="shared" si="2"/>
        <v>44774</v>
      </c>
      <c r="C192" s="7">
        <v>326.610711325377</v>
      </c>
      <c r="D192" s="7">
        <v>399.99738157399298</v>
      </c>
      <c r="E192" s="34"/>
      <c r="F192" s="30"/>
      <c r="J192" s="20"/>
      <c r="K192" s="18"/>
      <c r="L192" s="18"/>
      <c r="M192" s="18"/>
    </row>
    <row r="193" spans="2:13" x14ac:dyDescent="0.2">
      <c r="B193" s="21">
        <f t="shared" si="2"/>
        <v>44805</v>
      </c>
      <c r="C193" s="7">
        <v>326.60849092359501</v>
      </c>
      <c r="D193" s="7">
        <v>400.0435635099393</v>
      </c>
      <c r="E193" s="34"/>
      <c r="F193" s="30"/>
      <c r="J193" s="20"/>
      <c r="K193" s="18"/>
      <c r="L193" s="18"/>
      <c r="M193" s="18"/>
    </row>
    <row r="194" spans="2:13" x14ac:dyDescent="0.2">
      <c r="B194" s="21">
        <f t="shared" si="2"/>
        <v>44835</v>
      </c>
      <c r="C194" s="7">
        <v>326.59836579712101</v>
      </c>
      <c r="D194" s="7">
        <v>400.06150060181523</v>
      </c>
      <c r="E194" s="34"/>
      <c r="F194" s="30"/>
      <c r="J194" s="20"/>
      <c r="K194" s="18"/>
      <c r="L194" s="18"/>
      <c r="M194" s="18"/>
    </row>
    <row r="195" spans="2:13" x14ac:dyDescent="0.2">
      <c r="B195" s="21">
        <f t="shared" si="2"/>
        <v>44866</v>
      </c>
      <c r="C195" s="7">
        <v>326.59633756374097</v>
      </c>
      <c r="D195" s="7">
        <v>400.05781940944649</v>
      </c>
      <c r="E195" s="34"/>
      <c r="F195" s="30"/>
      <c r="J195" s="20"/>
      <c r="K195" s="18"/>
      <c r="L195" s="18"/>
      <c r="M195" s="18"/>
    </row>
    <row r="196" spans="2:13" x14ac:dyDescent="0.2">
      <c r="B196" s="21">
        <f t="shared" si="2"/>
        <v>44896</v>
      </c>
      <c r="C196" s="7">
        <v>326.64579939867201</v>
      </c>
      <c r="D196" s="7">
        <v>400.10535781817703</v>
      </c>
      <c r="E196" s="34"/>
      <c r="F196" s="30"/>
      <c r="J196" s="20"/>
      <c r="K196" s="18"/>
      <c r="L196" s="18"/>
      <c r="M196" s="18"/>
    </row>
    <row r="197" spans="2:13" x14ac:dyDescent="0.2">
      <c r="B197" s="21">
        <f t="shared" si="2"/>
        <v>44927</v>
      </c>
      <c r="C197" s="7">
        <v>326.80218063938503</v>
      </c>
      <c r="D197" s="7">
        <v>400.30025553607283</v>
      </c>
      <c r="E197" s="34"/>
      <c r="F197" s="30"/>
      <c r="J197" s="20"/>
      <c r="K197" s="18"/>
      <c r="L197" s="18"/>
      <c r="M197" s="18"/>
    </row>
    <row r="198" spans="2:13" x14ac:dyDescent="0.2">
      <c r="B198" s="21">
        <f t="shared" si="2"/>
        <v>44958</v>
      </c>
      <c r="C198" s="7">
        <v>327.09571580960102</v>
      </c>
      <c r="D198" s="7">
        <v>400.701282293546</v>
      </c>
      <c r="E198" s="34"/>
      <c r="F198" s="30"/>
      <c r="J198" s="20"/>
      <c r="K198" s="18"/>
      <c r="L198" s="18"/>
      <c r="M198" s="18"/>
    </row>
    <row r="199" spans="2:13" x14ac:dyDescent="0.2">
      <c r="B199" s="21">
        <f t="shared" si="2"/>
        <v>44986</v>
      </c>
      <c r="C199" s="7">
        <v>327.42897178830799</v>
      </c>
      <c r="D199" s="7">
        <v>401.16921232963887</v>
      </c>
      <c r="E199" s="34"/>
      <c r="F199" s="30"/>
      <c r="J199" s="20"/>
      <c r="K199" s="18"/>
      <c r="L199" s="18"/>
      <c r="M199" s="18"/>
    </row>
    <row r="200" spans="2:13" x14ac:dyDescent="0.2">
      <c r="B200" s="21">
        <f t="shared" si="2"/>
        <v>45017</v>
      </c>
      <c r="C200" s="7">
        <v>327.79654555705503</v>
      </c>
      <c r="D200" s="7">
        <v>401.69043754034084</v>
      </c>
      <c r="E200" s="34"/>
      <c r="F200" s="30"/>
      <c r="J200" s="20"/>
      <c r="K200" s="18"/>
      <c r="L200" s="18"/>
      <c r="M200" s="18"/>
    </row>
    <row r="201" spans="2:13" x14ac:dyDescent="0.2">
      <c r="B201" s="21">
        <f t="shared" si="2"/>
        <v>45047</v>
      </c>
      <c r="C201" s="7">
        <v>328.09205999331499</v>
      </c>
      <c r="D201" s="7">
        <v>402.11042254560238</v>
      </c>
      <c r="E201" s="34"/>
      <c r="F201" s="30"/>
      <c r="J201" s="20"/>
      <c r="K201" s="18"/>
      <c r="L201" s="18"/>
      <c r="M201" s="18"/>
    </row>
    <row r="202" spans="2:13" x14ac:dyDescent="0.2">
      <c r="B202" s="21">
        <f t="shared" si="2"/>
        <v>45078</v>
      </c>
      <c r="C202" s="7">
        <v>328.34582697401697</v>
      </c>
      <c r="D202" s="7">
        <v>402.47077655372607</v>
      </c>
      <c r="E202" s="34"/>
      <c r="F202" s="30"/>
      <c r="J202" s="20"/>
      <c r="K202" s="18"/>
      <c r="L202" s="18"/>
      <c r="M202" s="18"/>
    </row>
    <row r="203" spans="2:13" x14ac:dyDescent="0.2">
      <c r="B203" s="21">
        <f t="shared" si="2"/>
        <v>45108</v>
      </c>
      <c r="C203" s="7">
        <v>328.569786927628</v>
      </c>
      <c r="D203" s="7">
        <v>402.7877751467484</v>
      </c>
      <c r="E203" s="34"/>
      <c r="F203" s="30"/>
      <c r="J203" s="20"/>
      <c r="K203" s="18"/>
      <c r="L203" s="18"/>
      <c r="M203" s="18"/>
    </row>
    <row r="204" spans="2:13" x14ac:dyDescent="0.2">
      <c r="B204" s="21">
        <f t="shared" si="2"/>
        <v>45139</v>
      </c>
      <c r="C204" s="7">
        <v>328.80281046698599</v>
      </c>
      <c r="D204" s="7">
        <v>403.11544084565992</v>
      </c>
      <c r="E204" s="34"/>
      <c r="F204" s="30"/>
      <c r="J204" s="20"/>
      <c r="K204" s="18"/>
      <c r="L204" s="18"/>
      <c r="M204" s="18"/>
    </row>
    <row r="205" spans="2:13" x14ac:dyDescent="0.2">
      <c r="B205" s="21">
        <f t="shared" si="2"/>
        <v>45170</v>
      </c>
      <c r="C205" s="7">
        <v>329.03942455677799</v>
      </c>
      <c r="D205" s="7">
        <v>403.44330765646521</v>
      </c>
      <c r="E205" s="34"/>
      <c r="F205" s="30"/>
      <c r="J205" s="20"/>
      <c r="K205" s="18"/>
      <c r="L205" s="18"/>
      <c r="M205" s="18"/>
    </row>
    <row r="206" spans="2:13" x14ac:dyDescent="0.2">
      <c r="B206" s="21">
        <f t="shared" si="2"/>
        <v>45200</v>
      </c>
      <c r="C206" s="7">
        <v>329.26858699377499</v>
      </c>
      <c r="D206" s="7">
        <v>403.75326969186801</v>
      </c>
      <c r="E206" s="34"/>
      <c r="F206" s="30"/>
      <c r="J206" s="20"/>
      <c r="K206" s="18"/>
      <c r="L206" s="18"/>
      <c r="M206" s="18"/>
    </row>
    <row r="207" spans="2:13" x14ac:dyDescent="0.2">
      <c r="B207" s="21">
        <f t="shared" si="2"/>
        <v>45231</v>
      </c>
      <c r="C207" s="7">
        <v>329.50177120382602</v>
      </c>
      <c r="D207" s="7">
        <v>404.0597696728621</v>
      </c>
      <c r="E207" s="34"/>
      <c r="F207" s="30"/>
      <c r="J207" s="20"/>
      <c r="K207" s="18"/>
      <c r="L207" s="18"/>
      <c r="M207" s="18"/>
    </row>
    <row r="208" spans="2:13" x14ac:dyDescent="0.2">
      <c r="B208" s="21">
        <f t="shared" si="2"/>
        <v>45261</v>
      </c>
      <c r="C208" s="7">
        <v>329.71858304422602</v>
      </c>
      <c r="D208" s="7">
        <v>404.34285092919924</v>
      </c>
      <c r="E208" s="34"/>
      <c r="F208" s="30"/>
      <c r="J208" s="20"/>
      <c r="K208" s="18"/>
      <c r="L208" s="18"/>
      <c r="M208" s="18"/>
    </row>
    <row r="209" spans="1:13" x14ac:dyDescent="0.2">
      <c r="B209" s="21">
        <f t="shared" si="2"/>
        <v>45292</v>
      </c>
      <c r="C209" s="7">
        <v>329.92745341288202</v>
      </c>
      <c r="D209" s="7">
        <v>404.62266168234004</v>
      </c>
      <c r="E209" s="34"/>
      <c r="F209" s="30"/>
      <c r="J209" s="20"/>
      <c r="K209" s="18"/>
      <c r="L209" s="18"/>
      <c r="M209" s="18"/>
    </row>
    <row r="210" spans="1:13" x14ac:dyDescent="0.2">
      <c r="B210" s="21">
        <f t="shared" si="2"/>
        <v>45323</v>
      </c>
      <c r="C210" s="7">
        <v>330.11706119500099</v>
      </c>
      <c r="D210" s="7">
        <v>404.89076261272709</v>
      </c>
      <c r="E210" s="34"/>
      <c r="F210" s="30"/>
      <c r="J210" s="20"/>
      <c r="K210" s="18"/>
      <c r="L210" s="18"/>
      <c r="M210" s="18"/>
    </row>
    <row r="211" spans="1:13" x14ac:dyDescent="0.2">
      <c r="B211" s="21">
        <f t="shared" si="2"/>
        <v>45352</v>
      </c>
      <c r="C211" s="7">
        <v>330.28155471681498</v>
      </c>
      <c r="D211" s="7">
        <v>405.13172136299056</v>
      </c>
      <c r="E211" s="34"/>
      <c r="F211" s="30"/>
      <c r="J211" s="20"/>
      <c r="K211" s="18"/>
      <c r="L211" s="18"/>
      <c r="M211" s="18"/>
    </row>
    <row r="212" spans="1:13" x14ac:dyDescent="0.2">
      <c r="B212" s="21">
        <f t="shared" si="2"/>
        <v>45383</v>
      </c>
      <c r="C212" s="7">
        <v>330.45069721246699</v>
      </c>
      <c r="D212" s="7">
        <v>405.37949231118012</v>
      </c>
      <c r="E212" s="34"/>
      <c r="F212" s="30"/>
      <c r="J212" s="20"/>
      <c r="K212" s="18"/>
      <c r="L212" s="18"/>
      <c r="M212" s="18"/>
    </row>
    <row r="213" spans="1:13" x14ac:dyDescent="0.2">
      <c r="B213" s="21">
        <f t="shared" si="2"/>
        <v>45413</v>
      </c>
      <c r="C213" s="7">
        <v>330.61432393480698</v>
      </c>
      <c r="D213" s="7">
        <v>405.61170292150609</v>
      </c>
      <c r="E213" s="34"/>
      <c r="F213" s="30"/>
      <c r="J213" s="20"/>
      <c r="K213" s="18"/>
      <c r="L213" s="18"/>
      <c r="M213" s="18"/>
    </row>
    <row r="214" spans="1:13" x14ac:dyDescent="0.2">
      <c r="B214" s="21">
        <f t="shared" si="2"/>
        <v>45444</v>
      </c>
      <c r="C214" s="7">
        <v>330.78871354792301</v>
      </c>
      <c r="D214" s="7">
        <v>405.8519441891512</v>
      </c>
      <c r="E214" s="34"/>
      <c r="F214" s="30"/>
      <c r="J214" s="20"/>
      <c r="K214" s="18"/>
      <c r="L214" s="18"/>
      <c r="M214" s="18"/>
    </row>
    <row r="215" spans="1:13" x14ac:dyDescent="0.2">
      <c r="B215" s="21">
        <f t="shared" si="2"/>
        <v>45474</v>
      </c>
      <c r="C215" s="7">
        <v>330.96737957683598</v>
      </c>
      <c r="D215" s="7">
        <v>406.09393801120899</v>
      </c>
      <c r="E215" s="34"/>
      <c r="F215" s="30"/>
      <c r="J215" s="20"/>
      <c r="K215" s="18"/>
      <c r="L215" s="18"/>
      <c r="M215" s="18"/>
    </row>
    <row r="216" spans="1:13" x14ac:dyDescent="0.2">
      <c r="B216" s="21">
        <f t="shared" si="2"/>
        <v>45505</v>
      </c>
      <c r="C216" s="7">
        <v>331.16489671720501</v>
      </c>
      <c r="D216" s="7">
        <v>406.35901439999952</v>
      </c>
      <c r="E216" s="34"/>
      <c r="F216" s="30"/>
      <c r="J216" s="20"/>
      <c r="K216" s="18"/>
      <c r="L216" s="18"/>
      <c r="M216" s="18"/>
    </row>
    <row r="217" spans="1:13" x14ac:dyDescent="0.2">
      <c r="B217" s="21">
        <f t="shared" si="2"/>
        <v>45536</v>
      </c>
      <c r="C217" s="7">
        <v>331.36904895824802</v>
      </c>
      <c r="D217" s="7">
        <v>406.62703547591684</v>
      </c>
      <c r="E217" s="34"/>
      <c r="F217" s="30"/>
      <c r="J217" s="20"/>
      <c r="K217" s="18"/>
      <c r="L217" s="18"/>
      <c r="M217" s="18"/>
    </row>
    <row r="218" spans="1:13" x14ac:dyDescent="0.2">
      <c r="B218" s="21">
        <f t="shared" si="2"/>
        <v>45566</v>
      </c>
      <c r="C218" s="7">
        <v>331.56467405997603</v>
      </c>
      <c r="D218" s="7">
        <v>406.87346575437516</v>
      </c>
      <c r="E218" s="34"/>
      <c r="F218" s="30"/>
      <c r="J218" s="20"/>
      <c r="K218" s="18"/>
      <c r="L218" s="18"/>
      <c r="M218" s="18"/>
    </row>
    <row r="219" spans="1:13" x14ac:dyDescent="0.2">
      <c r="B219" s="21">
        <f t="shared" ref="B219:B220" si="3">EDATE(B218,1)</f>
        <v>45597</v>
      </c>
      <c r="C219" s="7">
        <v>331.75803206321098</v>
      </c>
      <c r="D219" s="7">
        <v>407.1046274887151</v>
      </c>
      <c r="E219" s="34"/>
      <c r="F219" s="30"/>
      <c r="J219" s="20"/>
      <c r="K219" s="18"/>
      <c r="L219" s="18"/>
      <c r="M219" s="18"/>
    </row>
    <row r="220" spans="1:13" x14ac:dyDescent="0.2">
      <c r="B220" s="21">
        <f t="shared" si="3"/>
        <v>45627</v>
      </c>
      <c r="C220" s="7">
        <v>331.93668819268601</v>
      </c>
      <c r="D220" s="7">
        <v>407.31891445877602</v>
      </c>
      <c r="E220" s="34"/>
      <c r="F220" s="30"/>
      <c r="J220" s="20"/>
      <c r="K220" s="18"/>
      <c r="L220" s="18"/>
      <c r="M220" s="18"/>
    </row>
    <row r="221" spans="1:13" x14ac:dyDescent="0.2">
      <c r="C221" s="7"/>
      <c r="D221" s="7"/>
      <c r="J221" s="20"/>
      <c r="K221" s="20"/>
    </row>
    <row r="222" spans="1:13" x14ac:dyDescent="0.2">
      <c r="A222" s="6" t="s">
        <v>15</v>
      </c>
      <c r="J222" s="20"/>
      <c r="K222" s="20"/>
    </row>
    <row r="223" spans="1:13" x14ac:dyDescent="0.2">
      <c r="A223" s="32" t="str">
        <f>"(A)"</f>
        <v>(A)</v>
      </c>
      <c r="B223" s="14" t="s">
        <v>43</v>
      </c>
    </row>
    <row r="224" spans="1:13" x14ac:dyDescent="0.2">
      <c r="A224" s="32" t="str">
        <f>"(B)"</f>
        <v>(B)</v>
      </c>
      <c r="B224" s="14" t="s">
        <v>44</v>
      </c>
    </row>
    <row r="225" spans="1:4" x14ac:dyDescent="0.2">
      <c r="A225" s="17" t="s">
        <v>16</v>
      </c>
      <c r="B225" s="8" t="s">
        <v>48</v>
      </c>
      <c r="C225" s="8"/>
      <c r="D225" s="8"/>
    </row>
  </sheetData>
  <pageMargins left="1.25" right="0.75" top="0.75" bottom="0.5" header="0.3" footer="0.3"/>
  <pageSetup scale="60" orientation="portrait" horizontalDpi="1200" verticalDpi="1200" r:id="rId1"/>
  <rowBreaks count="2" manualBreakCount="2">
    <brk id="68" max="16383" man="1"/>
    <brk id="142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1-4</vt:lpstr>
      <vt:lpstr>page 5-8</vt:lpstr>
      <vt:lpstr>page 9-12</vt:lpstr>
      <vt:lpstr>page 13</vt:lpstr>
      <vt:lpstr>page 14-16</vt:lpstr>
      <vt:lpstr>'page 13'!Print_Area</vt:lpstr>
      <vt:lpstr>'page 1-4'!Print_Area</vt:lpstr>
      <vt:lpstr>'page 14-16'!Print_Area</vt:lpstr>
      <vt:lpstr>'page 5-8'!Print_Area</vt:lpstr>
      <vt:lpstr>'page 9-12'!Print_Area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2017-02-08T00:32:34Z</dcterms:created>
  <dcterms:modified xsi:type="dcterms:W3CDTF">2021-05-29T14:30:52Z</dcterms:modified>
</cp:coreProperties>
</file>